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13_ncr:1_{32AFDA3B-8D95-4CD6-A828-6182510FF317}" xr6:coauthVersionLast="47" xr6:coauthVersionMax="47" xr10:uidLastSave="{00000000-0000-0000-0000-000000000000}"/>
  <bookViews>
    <workbookView xWindow="-108" yWindow="-108" windowWidth="23256" windowHeight="13896" tabRatio="906" xr2:uid="{677566B5-EFDF-431D-B0E6-CD0451B5862D}"/>
  </bookViews>
  <sheets>
    <sheet name="表紙" sheetId="1" r:id="rId1"/>
    <sheet name="提案書様式(大)" sheetId="2" r:id="rId2"/>
    <sheet name="主任研究者研究経歴書(大)" sheetId="7" r:id="rId3"/>
    <sheet name="提案書様式(SU)" sheetId="42" r:id="rId4"/>
    <sheet name="主任研究者研究経歴書(SU)" sheetId="43" r:id="rId5"/>
    <sheet name="Ⅰ.資金計画表" sheetId="12" r:id="rId6"/>
    <sheet name="Ⅱ.資金繰り表" sheetId="32" r:id="rId7"/>
    <sheet name="Ⅲ.財務データ入力" sheetId="14" r:id="rId8"/>
    <sheet name="ワークライフ・バランス等推進企業に関する認定等の状況" sheetId="16" r:id="rId9"/>
    <sheet name="従業員への賃金引上げ計画の表明書" sheetId="17" r:id="rId10"/>
    <sheet name="GXに係る取組申告書" sheetId="37" r:id="rId11"/>
    <sheet name="チェックシート" sheetId="18" r:id="rId12"/>
    <sheet name="(参考) 財務データエラー表" sheetId="15" r:id="rId13"/>
  </sheets>
  <definedNames>
    <definedName name="_Hlk138177196" localSheetId="0">表紙!#REF!</definedName>
    <definedName name="_xlnm.Print_Area" localSheetId="5">Ⅰ.資金計画表!$A$1:$S$45</definedName>
    <definedName name="_xlnm.Print_Area" localSheetId="6">Ⅱ.資金繰り表!$A$1:$AS$48</definedName>
    <definedName name="_xlnm.Print_Area" localSheetId="7">Ⅲ.財務データ入力!$A$1:$H$82</definedName>
    <definedName name="_xlnm.Print_Area" localSheetId="10">GXに係る取組申告書!$A$1:$F$56</definedName>
    <definedName name="_xlnm.Print_Area" localSheetId="11">チェックシート!$A$1:$D$44</definedName>
    <definedName name="_xlnm.Print_Area" localSheetId="8">ワークライフ・バランス等推進企業に関する認定等の状況!$A$1:$G$16</definedName>
    <definedName name="_xlnm.Print_Area" localSheetId="4">'主任研究者研究経歴書(SU)'!$A$1:$S$77</definedName>
    <definedName name="_xlnm.Print_Area" localSheetId="2">'主任研究者研究経歴書(大)'!$A$1:$S$77</definedName>
    <definedName name="_xlnm.Print_Area" localSheetId="9">従業員への賃金引上げ計画の表明書!$A$1:$J$18</definedName>
    <definedName name="_xlnm.Print_Area" localSheetId="3">'提案書様式(SU)'!$A$1:$T$59</definedName>
    <definedName name="_xlnm.Print_Area" localSheetId="1">'提案書様式(大)'!$A$1:$W$90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2" l="1"/>
  <c r="I18" i="2"/>
  <c r="Q35" i="2"/>
  <c r="N35" i="2"/>
  <c r="Q34" i="2"/>
  <c r="Q36" i="2" l="1"/>
  <c r="F44" i="42"/>
  <c r="K44" i="42"/>
  <c r="N44" i="42"/>
  <c r="B5" i="18"/>
  <c r="H68" i="2"/>
  <c r="E19" i="18" a="1"/>
  <c r="E23" i="18" a="1"/>
  <c r="E22" i="18" a="1"/>
  <c r="E26" i="18" a="1"/>
  <c r="E18" i="18" a="1"/>
  <c r="E26" i="18" l="1"/>
  <c r="E23" i="18"/>
  <c r="E22" i="18"/>
  <c r="E19" i="18"/>
  <c r="E18" i="18"/>
  <c r="E17" i="18" a="1"/>
  <c r="E16" i="18" a="1"/>
  <c r="E17" i="18" l="1"/>
  <c r="E16" i="18"/>
  <c r="AQ46" i="32"/>
  <c r="AQ42" i="32"/>
  <c r="AQ47" i="32" s="1"/>
  <c r="AQ35" i="32"/>
  <c r="AQ34" i="32"/>
  <c r="AQ28" i="32"/>
  <c r="AQ23" i="32"/>
  <c r="AQ15" i="32"/>
  <c r="AQ19" i="32" s="1"/>
  <c r="AQ36" i="32" s="1"/>
  <c r="AP46" i="32"/>
  <c r="AP42" i="32"/>
  <c r="AP47" i="32" s="1"/>
  <c r="AP34" i="32"/>
  <c r="AP28" i="32"/>
  <c r="AP23" i="32"/>
  <c r="AP35" i="32" s="1"/>
  <c r="AP15" i="32"/>
  <c r="AP19" i="32" s="1"/>
  <c r="AO46" i="32"/>
  <c r="AO42" i="32"/>
  <c r="AO47" i="32" s="1"/>
  <c r="AO34" i="32"/>
  <c r="AO28" i="32"/>
  <c r="AO23" i="32"/>
  <c r="AO35" i="32" s="1"/>
  <c r="AO15" i="32"/>
  <c r="AO19" i="32" s="1"/>
  <c r="AN46" i="32"/>
  <c r="AN42" i="32"/>
  <c r="AN47" i="32" s="1"/>
  <c r="AN34" i="32"/>
  <c r="AN28" i="32"/>
  <c r="AN23" i="32"/>
  <c r="AN15" i="32"/>
  <c r="AN19" i="32" s="1"/>
  <c r="AM46" i="32"/>
  <c r="AM42" i="32"/>
  <c r="AM34" i="32"/>
  <c r="AM28" i="32"/>
  <c r="AM23" i="32"/>
  <c r="AM15" i="32"/>
  <c r="AM19" i="32" s="1"/>
  <c r="AL46" i="32"/>
  <c r="AL42" i="32"/>
  <c r="AL47" i="32" s="1"/>
  <c r="AL34" i="32"/>
  <c r="AL28" i="32"/>
  <c r="AL23" i="32"/>
  <c r="AL15" i="32"/>
  <c r="AL19" i="32" s="1"/>
  <c r="AK46" i="32"/>
  <c r="AK42" i="32"/>
  <c r="AK47" i="32" s="1"/>
  <c r="AK34" i="32"/>
  <c r="AK28" i="32"/>
  <c r="AK23" i="32"/>
  <c r="AK15" i="32"/>
  <c r="AK19" i="32" s="1"/>
  <c r="AJ46" i="32"/>
  <c r="AJ42" i="32"/>
  <c r="AJ34" i="32"/>
  <c r="AJ28" i="32"/>
  <c r="AJ23" i="32"/>
  <c r="AJ15" i="32"/>
  <c r="AJ19" i="32" s="1"/>
  <c r="AI46" i="32"/>
  <c r="AI42" i="32"/>
  <c r="AI34" i="32"/>
  <c r="AI28" i="32"/>
  <c r="AI23" i="32"/>
  <c r="AI35" i="32" s="1"/>
  <c r="AI15" i="32"/>
  <c r="AI19" i="32" s="1"/>
  <c r="AN35" i="32" l="1"/>
  <c r="AP36" i="32"/>
  <c r="AM47" i="32"/>
  <c r="AO36" i="32"/>
  <c r="AN36" i="32"/>
  <c r="AL35" i="32"/>
  <c r="AL36" i="32" s="1"/>
  <c r="AI47" i="32"/>
  <c r="AM35" i="32"/>
  <c r="AM36" i="32" s="1"/>
  <c r="AK35" i="32"/>
  <c r="AK36" i="32" s="1"/>
  <c r="AJ35" i="32"/>
  <c r="AJ36" i="32" s="1"/>
  <c r="AJ47" i="32"/>
  <c r="AI36" i="32"/>
  <c r="AH46" i="32"/>
  <c r="AH42" i="32"/>
  <c r="AH34" i="32"/>
  <c r="AH28" i="32"/>
  <c r="AH23" i="32"/>
  <c r="AH15" i="32"/>
  <c r="AH19" i="32" s="1"/>
  <c r="AG46" i="32"/>
  <c r="AG42" i="32"/>
  <c r="AG34" i="32"/>
  <c r="AG28" i="32"/>
  <c r="AG23" i="32"/>
  <c r="AG15" i="32"/>
  <c r="AG19" i="32" s="1"/>
  <c r="AF46" i="32"/>
  <c r="AF42" i="32"/>
  <c r="AF34" i="32"/>
  <c r="AF28" i="32"/>
  <c r="AF23" i="32"/>
  <c r="AF15" i="32"/>
  <c r="AF19" i="32" s="1"/>
  <c r="AE46" i="32"/>
  <c r="AE42" i="32"/>
  <c r="AE34" i="32"/>
  <c r="AE28" i="32"/>
  <c r="AE23" i="32"/>
  <c r="AE15" i="32"/>
  <c r="AE19" i="32" s="1"/>
  <c r="AD46" i="32"/>
  <c r="AD42" i="32"/>
  <c r="AD34" i="32"/>
  <c r="AD28" i="32"/>
  <c r="AD23" i="32"/>
  <c r="AD15" i="32"/>
  <c r="AD19" i="32" s="1"/>
  <c r="AE35" i="32" l="1"/>
  <c r="AE36" i="32" s="1"/>
  <c r="AE47" i="32"/>
  <c r="AH35" i="32"/>
  <c r="AH36" i="32" s="1"/>
  <c r="AG35" i="32"/>
  <c r="AG36" i="32" s="1"/>
  <c r="AH47" i="32"/>
  <c r="AF35" i="32"/>
  <c r="AF36" i="32" s="1"/>
  <c r="AG47" i="32"/>
  <c r="AF47" i="32"/>
  <c r="AD47" i="32"/>
  <c r="AD35" i="32"/>
  <c r="AD36" i="32" s="1"/>
  <c r="B4" i="18" l="1"/>
  <c r="E20" i="18" l="1"/>
  <c r="I16" i="43" l="1"/>
  <c r="I14" i="43"/>
  <c r="I13" i="43"/>
  <c r="I12" i="43"/>
  <c r="I10" i="43"/>
  <c r="I9" i="43"/>
  <c r="Q6" i="43"/>
  <c r="A9" i="37" l="1"/>
  <c r="B2" i="18"/>
  <c r="A16" i="17"/>
  <c r="A15" i="17"/>
  <c r="A14" i="17"/>
  <c r="A12" i="16"/>
  <c r="F11" i="14"/>
  <c r="F6" i="14"/>
  <c r="B5" i="12"/>
  <c r="V53" i="42"/>
  <c r="V52" i="42"/>
  <c r="V51" i="42"/>
  <c r="V19" i="42"/>
  <c r="V18" i="42"/>
  <c r="D44" i="42"/>
  <c r="M37" i="42"/>
  <c r="H37" i="42"/>
  <c r="H34" i="42"/>
  <c r="I12" i="7"/>
  <c r="N34" i="2"/>
  <c r="K34" i="2"/>
  <c r="H34" i="2"/>
  <c r="K35" i="2"/>
  <c r="H35" i="2"/>
  <c r="Y12" i="2"/>
  <c r="Y50" i="2"/>
  <c r="Y51" i="2"/>
  <c r="B3" i="18" l="1"/>
  <c r="F4" i="37"/>
  <c r="J4" i="17"/>
  <c r="G4" i="16"/>
  <c r="B12" i="16"/>
  <c r="AC46" i="32"/>
  <c r="AC42" i="32"/>
  <c r="AC34" i="32"/>
  <c r="AC28" i="32"/>
  <c r="AC23" i="32"/>
  <c r="AC15" i="32"/>
  <c r="AC19" i="32" s="1"/>
  <c r="AB46" i="32"/>
  <c r="AB42" i="32"/>
  <c r="AB34" i="32"/>
  <c r="AB28" i="32"/>
  <c r="AB23" i="32"/>
  <c r="AB15" i="32"/>
  <c r="AB19" i="32" s="1"/>
  <c r="AA46" i="32"/>
  <c r="AA42" i="32"/>
  <c r="AA34" i="32"/>
  <c r="AA28" i="32"/>
  <c r="AA23" i="32"/>
  <c r="AA15" i="32"/>
  <c r="AA19" i="32" s="1"/>
  <c r="Z46" i="32"/>
  <c r="Z42" i="32"/>
  <c r="Z34" i="32"/>
  <c r="Z28" i="32"/>
  <c r="Z23" i="32"/>
  <c r="Z15" i="32"/>
  <c r="Z19" i="32" s="1"/>
  <c r="Y46" i="32"/>
  <c r="Y42" i="32"/>
  <c r="Y34" i="32"/>
  <c r="Y28" i="32"/>
  <c r="Y23" i="32"/>
  <c r="Y15" i="32"/>
  <c r="Y19" i="32" s="1"/>
  <c r="Z47" i="32" l="1"/>
  <c r="AC47" i="32"/>
  <c r="Z35" i="32"/>
  <c r="AA47" i="32"/>
  <c r="Y35" i="32"/>
  <c r="AC35" i="32"/>
  <c r="AC36" i="32" s="1"/>
  <c r="AB35" i="32"/>
  <c r="AB36" i="32" s="1"/>
  <c r="AB47" i="32"/>
  <c r="AA35" i="32"/>
  <c r="AA36" i="32" s="1"/>
  <c r="Z36" i="32"/>
  <c r="Y47" i="32"/>
  <c r="Y36" i="32"/>
  <c r="X46" i="32"/>
  <c r="X42" i="32"/>
  <c r="X34" i="32"/>
  <c r="X28" i="32"/>
  <c r="X23" i="32"/>
  <c r="X15" i="32"/>
  <c r="X19" i="32" s="1"/>
  <c r="W46" i="32"/>
  <c r="W42" i="32"/>
  <c r="W34" i="32"/>
  <c r="W28" i="32"/>
  <c r="W23" i="32"/>
  <c r="W15" i="32"/>
  <c r="W19" i="32" s="1"/>
  <c r="V46" i="32"/>
  <c r="V42" i="32"/>
  <c r="V34" i="32"/>
  <c r="V28" i="32"/>
  <c r="V23" i="32"/>
  <c r="V15" i="32"/>
  <c r="V19" i="32" s="1"/>
  <c r="U46" i="32"/>
  <c r="U42" i="32"/>
  <c r="U47" i="32" s="1"/>
  <c r="U34" i="32"/>
  <c r="U28" i="32"/>
  <c r="U23" i="32"/>
  <c r="U15" i="32"/>
  <c r="U19" i="32" s="1"/>
  <c r="T46" i="32"/>
  <c r="T42" i="32"/>
  <c r="T34" i="32"/>
  <c r="T28" i="32"/>
  <c r="T23" i="32"/>
  <c r="T15" i="32"/>
  <c r="T19" i="32" s="1"/>
  <c r="S46" i="32"/>
  <c r="S42" i="32"/>
  <c r="S34" i="32"/>
  <c r="S28" i="32"/>
  <c r="S23" i="32"/>
  <c r="S15" i="32"/>
  <c r="S19" i="32" s="1"/>
  <c r="R46" i="32"/>
  <c r="R42" i="32"/>
  <c r="R34" i="32"/>
  <c r="R28" i="32"/>
  <c r="R23" i="32"/>
  <c r="R15" i="32"/>
  <c r="R19" i="32" s="1"/>
  <c r="Q46" i="32"/>
  <c r="Q42" i="32"/>
  <c r="Q34" i="32"/>
  <c r="Q28" i="32"/>
  <c r="Q23" i="32"/>
  <c r="Q15" i="32"/>
  <c r="Q19" i="32" s="1"/>
  <c r="P46" i="32"/>
  <c r="P42" i="32"/>
  <c r="P34" i="32"/>
  <c r="P28" i="32"/>
  <c r="P23" i="32"/>
  <c r="P15" i="32"/>
  <c r="P19" i="32" s="1"/>
  <c r="D9" i="32"/>
  <c r="X35" i="32" l="1"/>
  <c r="W47" i="32"/>
  <c r="X36" i="32"/>
  <c r="X47" i="32"/>
  <c r="T47" i="32"/>
  <c r="W35" i="32"/>
  <c r="U35" i="32"/>
  <c r="U36" i="32" s="1"/>
  <c r="S35" i="32"/>
  <c r="V35" i="32"/>
  <c r="V36" i="32" s="1"/>
  <c r="V47" i="32"/>
  <c r="T35" i="32"/>
  <c r="T36" i="32" s="1"/>
  <c r="W36" i="32"/>
  <c r="S47" i="32"/>
  <c r="Q35" i="32"/>
  <c r="Q36" i="32" s="1"/>
  <c r="S36" i="32"/>
  <c r="P35" i="32"/>
  <c r="P36" i="32" s="1"/>
  <c r="Q47" i="32"/>
  <c r="R35" i="32"/>
  <c r="R36" i="32" s="1"/>
  <c r="R47" i="32"/>
  <c r="P47" i="32"/>
  <c r="F5" i="14" l="1"/>
  <c r="B9" i="12"/>
  <c r="D9" i="12"/>
  <c r="Q6" i="7"/>
  <c r="P4" i="42" s="1"/>
  <c r="I16" i="7"/>
  <c r="I14" i="7"/>
  <c r="I13" i="7"/>
  <c r="I10" i="7"/>
  <c r="I9" i="7"/>
  <c r="M68" i="2"/>
  <c r="N75" i="2"/>
  <c r="K75" i="2"/>
  <c r="F75" i="2"/>
  <c r="H65" i="2"/>
  <c r="T35" i="2"/>
  <c r="T33" i="2"/>
  <c r="T32" i="2"/>
  <c r="B29" i="12" s="1"/>
  <c r="T31" i="2"/>
  <c r="T30" i="2"/>
  <c r="N36" i="2"/>
  <c r="H36" i="2"/>
  <c r="K36" i="2"/>
  <c r="G10" i="2"/>
  <c r="G9" i="2" s="1"/>
  <c r="B15" i="12" l="1"/>
  <c r="B21" i="12"/>
  <c r="D22" i="12" s="1"/>
  <c r="T34" i="2"/>
  <c r="T36" i="2" s="1"/>
  <c r="B28" i="12"/>
  <c r="B20" i="12"/>
  <c r="B3" i="32" l="1"/>
  <c r="D3" i="32"/>
  <c r="D4" i="32"/>
  <c r="E1" i="12"/>
  <c r="B4" i="32"/>
  <c r="D12" i="12" l="1"/>
  <c r="AR46" i="32" l="1"/>
  <c r="O46" i="32"/>
  <c r="N46" i="32"/>
  <c r="M46" i="32"/>
  <c r="L46" i="32"/>
  <c r="K46" i="32"/>
  <c r="J46" i="32"/>
  <c r="I46" i="32"/>
  <c r="H46" i="32"/>
  <c r="G46" i="32"/>
  <c r="F46" i="32"/>
  <c r="E46" i="32"/>
  <c r="D46" i="32"/>
  <c r="AS45" i="32"/>
  <c r="AS44" i="32"/>
  <c r="AS43" i="32"/>
  <c r="AR42" i="32"/>
  <c r="O42" i="32"/>
  <c r="N42" i="32"/>
  <c r="M42" i="32"/>
  <c r="L42" i="32"/>
  <c r="K42" i="32"/>
  <c r="J42" i="32"/>
  <c r="I42" i="32"/>
  <c r="H42" i="32"/>
  <c r="G42" i="32"/>
  <c r="F42" i="32"/>
  <c r="E42" i="32"/>
  <c r="D42" i="32"/>
  <c r="AS41" i="32"/>
  <c r="AS40" i="32"/>
  <c r="AS39" i="32"/>
  <c r="AS38" i="32"/>
  <c r="AR34" i="32"/>
  <c r="O34" i="32"/>
  <c r="N34" i="32"/>
  <c r="M34" i="32"/>
  <c r="L34" i="32"/>
  <c r="K34" i="32"/>
  <c r="J34" i="32"/>
  <c r="I34" i="32"/>
  <c r="H34" i="32"/>
  <c r="G34" i="32"/>
  <c r="F34" i="32"/>
  <c r="E34" i="32"/>
  <c r="D34" i="32"/>
  <c r="AS33" i="32"/>
  <c r="AS32" i="32"/>
  <c r="AS30" i="32"/>
  <c r="AS29" i="32"/>
  <c r="AR28" i="32"/>
  <c r="O28" i="32"/>
  <c r="N28" i="32"/>
  <c r="M28" i="32"/>
  <c r="L28" i="32"/>
  <c r="K28" i="32"/>
  <c r="J28" i="32"/>
  <c r="I28" i="32"/>
  <c r="H28" i="32"/>
  <c r="G28" i="32"/>
  <c r="F28" i="32"/>
  <c r="E28" i="32"/>
  <c r="D28" i="32"/>
  <c r="AS27" i="32"/>
  <c r="AS26" i="32"/>
  <c r="AS25" i="32"/>
  <c r="AS24" i="32"/>
  <c r="AR23" i="32"/>
  <c r="O23" i="32"/>
  <c r="N23" i="32"/>
  <c r="M23" i="32"/>
  <c r="L23" i="32"/>
  <c r="K23" i="32"/>
  <c r="J23" i="32"/>
  <c r="I23" i="32"/>
  <c r="H23" i="32"/>
  <c r="G23" i="32"/>
  <c r="F23" i="32"/>
  <c r="E23" i="32"/>
  <c r="D23" i="32"/>
  <c r="AS22" i="32"/>
  <c r="AS21" i="32"/>
  <c r="AS20" i="32"/>
  <c r="AS18" i="32"/>
  <c r="AS17" i="32"/>
  <c r="AS16" i="32"/>
  <c r="AR15" i="32"/>
  <c r="AR19" i="32" s="1"/>
  <c r="O15" i="32"/>
  <c r="O19" i="32" s="1"/>
  <c r="N15" i="32"/>
  <c r="N19" i="32" s="1"/>
  <c r="M15" i="32"/>
  <c r="M19" i="32" s="1"/>
  <c r="L15" i="32"/>
  <c r="L19" i="32" s="1"/>
  <c r="K15" i="32"/>
  <c r="K19" i="32" s="1"/>
  <c r="J15" i="32"/>
  <c r="J19" i="32" s="1"/>
  <c r="I15" i="32"/>
  <c r="I19" i="32" s="1"/>
  <c r="H15" i="32"/>
  <c r="H19" i="32" s="1"/>
  <c r="G15" i="32"/>
  <c r="G19" i="32" s="1"/>
  <c r="F15" i="32"/>
  <c r="F19" i="32" s="1"/>
  <c r="E15" i="32"/>
  <c r="E19" i="32" s="1"/>
  <c r="D15" i="32"/>
  <c r="AS14" i="32"/>
  <c r="AS13" i="32"/>
  <c r="AS12" i="32"/>
  <c r="AS11" i="32"/>
  <c r="D7" i="32"/>
  <c r="D6" i="32"/>
  <c r="AR47" i="32" l="1"/>
  <c r="M47" i="32"/>
  <c r="N47" i="32"/>
  <c r="K35" i="32"/>
  <c r="O47" i="32"/>
  <c r="M35" i="32"/>
  <c r="M36" i="32" s="1"/>
  <c r="O35" i="32"/>
  <c r="O36" i="32" s="1"/>
  <c r="E47" i="32"/>
  <c r="AS34" i="32"/>
  <c r="G47" i="32"/>
  <c r="E35" i="32"/>
  <c r="E36" i="32" s="1"/>
  <c r="I47" i="32"/>
  <c r="G35" i="32"/>
  <c r="G36" i="32" s="1"/>
  <c r="J47" i="32"/>
  <c r="K47" i="32"/>
  <c r="I35" i="32"/>
  <c r="I36" i="32" s="1"/>
  <c r="L47" i="32"/>
  <c r="F47" i="32"/>
  <c r="H47" i="32"/>
  <c r="D35" i="32"/>
  <c r="F35" i="32"/>
  <c r="F36" i="32" s="1"/>
  <c r="H35" i="32"/>
  <c r="H36" i="32" s="1"/>
  <c r="J35" i="32"/>
  <c r="J36" i="32" s="1"/>
  <c r="L35" i="32"/>
  <c r="L36" i="32" s="1"/>
  <c r="N35" i="32"/>
  <c r="N36" i="32" s="1"/>
  <c r="AR35" i="32"/>
  <c r="AR36" i="32" s="1"/>
  <c r="AS28" i="32"/>
  <c r="D47" i="32"/>
  <c r="K36" i="32"/>
  <c r="AS23" i="32"/>
  <c r="D19" i="32"/>
  <c r="D36" i="32" s="1"/>
  <c r="D48" i="32" s="1"/>
  <c r="E9" i="32" s="1"/>
  <c r="AS15" i="32"/>
  <c r="E48" i="32" l="1"/>
  <c r="F9" i="32" s="1"/>
  <c r="F48" i="32" s="1"/>
  <c r="G9" i="32" s="1"/>
  <c r="G48" i="32" s="1"/>
  <c r="H9" i="32" s="1"/>
  <c r="H48" i="32" s="1"/>
  <c r="I9" i="32" s="1"/>
  <c r="I48" i="32" s="1"/>
  <c r="J9" i="32" s="1"/>
  <c r="J48" i="32" s="1"/>
  <c r="K9" i="32" s="1"/>
  <c r="K48" i="32" s="1"/>
  <c r="L9" i="32" s="1"/>
  <c r="L48" i="32" s="1"/>
  <c r="M9" i="32" s="1"/>
  <c r="M48" i="32" s="1"/>
  <c r="N9" i="32" s="1"/>
  <c r="N48" i="32" s="1"/>
  <c r="O9" i="32" s="1"/>
  <c r="O48" i="32" s="1"/>
  <c r="P9" i="32" s="1"/>
  <c r="P48" i="32" s="1"/>
  <c r="Q9" i="32" l="1"/>
  <c r="Q48" i="32" s="1"/>
  <c r="R9" i="32" s="1"/>
  <c r="R48" i="32" s="1"/>
  <c r="S9" i="32" s="1"/>
  <c r="S48" i="32" s="1"/>
  <c r="T9" i="32" s="1"/>
  <c r="T48" i="32" s="1"/>
  <c r="U9" i="32" s="1"/>
  <c r="U48" i="32" s="1"/>
  <c r="V9" i="32" s="1"/>
  <c r="V48" i="32" s="1"/>
  <c r="W9" i="32" s="1"/>
  <c r="W48" i="32" s="1"/>
  <c r="X9" i="32" s="1"/>
  <c r="X48" i="32" s="1"/>
  <c r="Y9" i="32" s="1"/>
  <c r="Y48" i="32" s="1"/>
  <c r="Z9" i="32" s="1"/>
  <c r="Z48" i="32" s="1"/>
  <c r="AA9" i="32" s="1"/>
  <c r="AA48" i="32" s="1"/>
  <c r="AB9" i="32" s="1"/>
  <c r="AB48" i="32" s="1"/>
  <c r="AC9" i="32" s="1"/>
  <c r="AC48" i="32" s="1"/>
  <c r="AR9" i="32" l="1"/>
  <c r="AR48" i="32" s="1"/>
  <c r="AD9" i="32"/>
  <c r="AD48" i="32" s="1"/>
  <c r="AE9" i="32" s="1"/>
  <c r="AE48" i="32" s="1"/>
  <c r="AF9" i="32" s="1"/>
  <c r="AF48" i="32" s="1"/>
  <c r="AG9" i="32" s="1"/>
  <c r="AG48" i="32" s="1"/>
  <c r="AH9" i="32" s="1"/>
  <c r="AH48" i="32" s="1"/>
  <c r="AI9" i="32" s="1"/>
  <c r="AI48" i="32" s="1"/>
  <c r="AJ9" i="32" s="1"/>
  <c r="AJ48" i="32" s="1"/>
  <c r="AK9" i="32" s="1"/>
  <c r="AK48" i="32" s="1"/>
  <c r="AL9" i="32" s="1"/>
  <c r="AL48" i="32" s="1"/>
  <c r="AM9" i="32" s="1"/>
  <c r="AM48" i="32" s="1"/>
  <c r="AN9" i="32" s="1"/>
  <c r="AN48" i="32" s="1"/>
  <c r="AO9" i="32" s="1"/>
  <c r="AO48" i="32" s="1"/>
  <c r="AP9" i="32" s="1"/>
  <c r="AP48" i="32" s="1"/>
  <c r="AQ9" i="32" s="1"/>
  <c r="AQ48" i="32" s="1"/>
  <c r="B43" i="12"/>
  <c r="D11" i="12" l="1"/>
  <c r="D75" i="2" l="1"/>
  <c r="AR6" i="32" l="1"/>
  <c r="E7" i="32"/>
  <c r="E6" i="32"/>
  <c r="F7" i="32" l="1"/>
  <c r="F6" i="32"/>
  <c r="G6" i="32" l="1"/>
  <c r="G7" i="32"/>
  <c r="H7" i="32" l="1"/>
  <c r="H6" i="32"/>
  <c r="I6" i="32" l="1"/>
  <c r="I7" i="32"/>
  <c r="J7" i="32" l="1"/>
  <c r="J6" i="32"/>
  <c r="K6" i="32" l="1"/>
  <c r="K7" i="32"/>
  <c r="L7" i="32" l="1"/>
  <c r="L6" i="32"/>
  <c r="M6" i="32" l="1"/>
  <c r="M7" i="32"/>
  <c r="N6" i="32" l="1"/>
  <c r="N7" i="32"/>
  <c r="O7" i="32" l="1"/>
  <c r="O6" i="32"/>
  <c r="P7" i="32" l="1"/>
  <c r="P6" i="32"/>
  <c r="Q6" i="32" l="1"/>
  <c r="Q7" i="32"/>
  <c r="R7" i="32" l="1"/>
  <c r="R6" i="32"/>
  <c r="S6" i="32" l="1"/>
  <c r="S7" i="32"/>
  <c r="T7" i="32" l="1"/>
  <c r="T6" i="32"/>
  <c r="U6" i="32" l="1"/>
  <c r="U7" i="32"/>
  <c r="V7" i="32" l="1"/>
  <c r="V6" i="32"/>
  <c r="W6" i="32" l="1"/>
  <c r="W7" i="32"/>
  <c r="X7" i="32" l="1"/>
  <c r="X6" i="32"/>
  <c r="Y6" i="32" l="1"/>
  <c r="Y7" i="32"/>
  <c r="Z7" i="32" l="1"/>
  <c r="Z6" i="32"/>
  <c r="AA6" i="32" l="1"/>
  <c r="AA7" i="32"/>
  <c r="AB7" i="32" l="1"/>
  <c r="AB6" i="32"/>
  <c r="AC6" i="32" l="1"/>
  <c r="AC7" i="32"/>
  <c r="AD7" i="32" s="1"/>
  <c r="AD6" i="32" l="1"/>
  <c r="AE6" i="32" s="1"/>
  <c r="AE7" i="32" l="1"/>
  <c r="AF7" i="32" s="1"/>
  <c r="AF6" i="32" l="1"/>
  <c r="AG6" i="32" s="1"/>
  <c r="AG7" i="32" l="1"/>
  <c r="AH7" i="32" s="1"/>
  <c r="AH6" i="32" l="1"/>
  <c r="AI6" i="32" s="1"/>
  <c r="AI7" i="32" l="1"/>
  <c r="AJ7" i="32" s="1"/>
  <c r="AJ6" i="32" l="1"/>
  <c r="AK6" i="32" s="1"/>
  <c r="AK7" i="32" l="1"/>
  <c r="AL7" i="32" s="1"/>
  <c r="AL6" i="32" l="1"/>
  <c r="AM6" i="32" s="1"/>
  <c r="AM7" i="32" l="1"/>
  <c r="AN7" i="32" s="1"/>
  <c r="AN6" i="32" l="1"/>
  <c r="AO6" i="32" s="1"/>
  <c r="AO7" i="32" l="1"/>
  <c r="AP7" i="32" s="1"/>
  <c r="AP6" i="32" l="1"/>
  <c r="AQ6" i="32" s="1"/>
  <c r="AQ7" i="32" l="1"/>
  <c r="B14" i="12" l="1"/>
  <c r="B16" i="12" s="1"/>
  <c r="B44"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<sst xmlns="http://schemas.openxmlformats.org/spreadsheetml/2006/main" count="1075" uniqueCount="714">
  <si>
    <t>NEDO使用欄</t>
    <rPh sb="4" eb="6">
      <t>シヨウ</t>
    </rPh>
    <rPh sb="6" eb="7">
      <t>ラン</t>
    </rPh>
    <phoneticPr fontId="3"/>
  </si>
  <si>
    <t>　　　　　　　　　　　</t>
    <phoneticPr fontId="3"/>
  </si>
  <si>
    <t>作成日：</t>
    <rPh sb="0" eb="3">
      <t>サクセイビ</t>
    </rPh>
    <phoneticPr fontId="1"/>
  </si>
  <si>
    <t>千円</t>
    <rPh sb="0" eb="1">
      <t>セン</t>
    </rPh>
    <rPh sb="1" eb="2">
      <t>エン</t>
    </rPh>
    <phoneticPr fontId="1"/>
  </si>
  <si>
    <t>年</t>
    <rPh sb="0" eb="1">
      <t>ネン</t>
    </rPh>
    <phoneticPr fontId="1"/>
  </si>
  <si>
    <t>,</t>
    <phoneticPr fontId="1"/>
  </si>
  <si>
    <t>.</t>
    <phoneticPr fontId="1"/>
  </si>
  <si>
    <t>区分</t>
  </si>
  <si>
    <t>計</t>
  </si>
  <si>
    <t>支出</t>
  </si>
  <si>
    <t>収入</t>
  </si>
  <si>
    <t>Ⅰ．自己資金</t>
  </si>
  <si>
    <t>Ⅱ．借入金</t>
  </si>
  <si>
    <t>(小計)</t>
  </si>
  <si>
    <t>合計</t>
  </si>
  <si>
    <t>千円</t>
    <rPh sb="0" eb="2">
      <t>センエン</t>
    </rPh>
    <phoneticPr fontId="1"/>
  </si>
  <si>
    <t>名）</t>
    <rPh sb="0" eb="1">
      <t>メイ</t>
    </rPh>
    <phoneticPr fontId="1"/>
  </si>
  <si>
    <t>担当者所属</t>
  </si>
  <si>
    <t>役職</t>
    <phoneticPr fontId="1"/>
  </si>
  <si>
    <t>氏名</t>
    <rPh sb="0" eb="2">
      <t>シメイ</t>
    </rPh>
    <phoneticPr fontId="1"/>
  </si>
  <si>
    <t>郵便番号、所在地</t>
    <rPh sb="5" eb="8">
      <t>ショザイチ</t>
    </rPh>
    <phoneticPr fontId="1"/>
  </si>
  <si>
    <t xml:space="preserve"> </t>
    <phoneticPr fontId="1"/>
  </si>
  <si>
    <t>電話番号</t>
  </si>
  <si>
    <t>ＦＡＸ番号</t>
  </si>
  <si>
    <t>Ｅメールアドレス</t>
  </si>
  <si>
    <t>研究員</t>
  </si>
  <si>
    <t>名</t>
    <rPh sb="0" eb="1">
      <t>メイ</t>
    </rPh>
    <phoneticPr fontId="1"/>
  </si>
  <si>
    <t>補助員（工員等）</t>
  </si>
  <si>
    <t>主任研究者</t>
  </si>
  <si>
    <t>氏　名</t>
  </si>
  <si>
    <t>フリガナ</t>
  </si>
  <si>
    <t>役職</t>
    <rPh sb="0" eb="2">
      <t>ヤクショク</t>
    </rPh>
    <phoneticPr fontId="1"/>
  </si>
  <si>
    <t>経理責任者</t>
  </si>
  <si>
    <t>登録研究員</t>
  </si>
  <si>
    <t>本提案書及びその他提出書類中には、保全対象発明の内容、特許庁における一次審査又は内閣府における保全審査中であって特定技術分野と関係し得る特許出願の詳細な技術情報、及び、出願予定の技術情報であって特定技術分野と関係し得る詳細な技術情報については記載されていません。</t>
  </si>
  <si>
    <t>　</t>
  </si>
  <si>
    <t>（様式６）</t>
    <rPh sb="1" eb="3">
      <t>ヨウシキ</t>
    </rPh>
    <phoneticPr fontId="3"/>
  </si>
  <si>
    <t>作成日：</t>
    <phoneticPr fontId="1"/>
  </si>
  <si>
    <t>氏名</t>
  </si>
  <si>
    <t>生年月日（西暦）</t>
    <phoneticPr fontId="1"/>
  </si>
  <si>
    <t>所属</t>
  </si>
  <si>
    <t>部署名</t>
  </si>
  <si>
    <t>役職名</t>
  </si>
  <si>
    <t>所属機関の研究者代表
（該当：１　非該当：２）</t>
    <phoneticPr fontId="1"/>
  </si>
  <si>
    <t>最終学歴</t>
  </si>
  <si>
    <t>学位</t>
  </si>
  <si>
    <t>研究開発経歴（西暦　※現職含む）</t>
  </si>
  <si>
    <t>年</t>
  </si>
  <si>
    <t>～</t>
  </si>
  <si>
    <t>年</t>
    <rPh sb="0" eb="1">
      <t>ネン</t>
    </rPh>
    <phoneticPr fontId="3"/>
  </si>
  <si>
    <t>研究開発内容</t>
  </si>
  <si>
    <t>受賞歴（西暦　※年月）</t>
  </si>
  <si>
    <t>月</t>
  </si>
  <si>
    <t>主催者名</t>
  </si>
  <si>
    <t>表彰制度名称</t>
  </si>
  <si>
    <t>受賞名称</t>
  </si>
  <si>
    <t>受賞件名</t>
  </si>
  <si>
    <t>備考</t>
  </si>
  <si>
    <t>当該研究開発に関連する最近5年間の成果等（各主要なもの10件以下）</t>
  </si>
  <si>
    <t>論文</t>
  </si>
  <si>
    <t>発行年</t>
  </si>
  <si>
    <t>主な著者１</t>
  </si>
  <si>
    <t>著者２</t>
  </si>
  <si>
    <t>著者３</t>
  </si>
  <si>
    <t>表題</t>
  </si>
  <si>
    <t>論文雑誌名</t>
  </si>
  <si>
    <t>巻（Vol.）</t>
    <phoneticPr fontId="3"/>
  </si>
  <si>
    <t>号</t>
  </si>
  <si>
    <t>研究
発表</t>
    <phoneticPr fontId="3"/>
  </si>
  <si>
    <t>発表年</t>
  </si>
  <si>
    <t>イベント名</t>
  </si>
  <si>
    <t>発表者</t>
  </si>
  <si>
    <t>発表タイトル</t>
  </si>
  <si>
    <t>特許等</t>
    <rPh sb="2" eb="3">
      <t>ナド</t>
    </rPh>
    <phoneticPr fontId="1"/>
  </si>
  <si>
    <t>出願年</t>
    <phoneticPr fontId="1"/>
  </si>
  <si>
    <t>日</t>
    <rPh sb="0" eb="1">
      <t>ヒ</t>
    </rPh>
    <phoneticPr fontId="1"/>
  </si>
  <si>
    <t>出願番号</t>
  </si>
  <si>
    <t>登録番号</t>
    <rPh sb="0" eb="4">
      <t>トウロクバンゴウ</t>
    </rPh>
    <phoneticPr fontId="1"/>
  </si>
  <si>
    <t>発明等の名称</t>
    <rPh sb="2" eb="3">
      <t>ナド</t>
    </rPh>
    <phoneticPr fontId="1"/>
  </si>
  <si>
    <t>その他</t>
  </si>
  <si>
    <t>タイトル</t>
  </si>
  <si>
    <t>自由記述</t>
  </si>
  <si>
    <t>本研究開発プロジェクトにおける役割</t>
  </si>
  <si>
    <t xml:space="preserve"> 研究開発等実施体制の審査のために利用されます。ただし、法令等により提供を求められた場合を除きます。</t>
    <phoneticPr fontId="1"/>
  </si>
  <si>
    <t>【提案者名】</t>
    <rPh sb="1" eb="4">
      <t>テイアンシャ</t>
    </rPh>
    <rPh sb="4" eb="5">
      <t>メイ</t>
    </rPh>
    <phoneticPr fontId="3"/>
  </si>
  <si>
    <t>NEDO事業期間の資金計画・資金繰りについて、別シートⅡ.資金繰り表と対応した形で以下にご記入ください。</t>
    <rPh sb="9" eb="11">
      <t>シキン</t>
    </rPh>
    <rPh sb="11" eb="13">
      <t>ケイカク</t>
    </rPh>
    <rPh sb="14" eb="17">
      <t>シキング</t>
    </rPh>
    <rPh sb="29" eb="32">
      <t>シキング</t>
    </rPh>
    <rPh sb="33" eb="34">
      <t>ヒョウ</t>
    </rPh>
    <rPh sb="45" eb="47">
      <t>キニュウ</t>
    </rPh>
    <phoneticPr fontId="1"/>
  </si>
  <si>
    <t>貴社名</t>
    <rPh sb="0" eb="1">
      <t>キ</t>
    </rPh>
    <rPh sb="1" eb="3">
      <t>シャメイ</t>
    </rPh>
    <phoneticPr fontId="1"/>
  </si>
  <si>
    <t>提案期間</t>
    <rPh sb="0" eb="2">
      <t>テイアン</t>
    </rPh>
    <rPh sb="2" eb="4">
      <t>キカン</t>
    </rPh>
    <phoneticPr fontId="1"/>
  </si>
  <si>
    <t>月</t>
    <rPh sb="0" eb="1">
      <t>ガツ</t>
    </rPh>
    <phoneticPr fontId="1"/>
  </si>
  <si>
    <t>から</t>
    <phoneticPr fontId="1"/>
  </si>
  <si>
    <t>月末</t>
    <rPh sb="0" eb="1">
      <t>ガツ</t>
    </rPh>
    <rPh sb="1" eb="2">
      <t>マツ</t>
    </rPh>
    <phoneticPr fontId="1"/>
  </si>
  <si>
    <t>まで</t>
    <phoneticPr fontId="1"/>
  </si>
  <si>
    <t>ヶ月</t>
    <rPh sb="1" eb="2">
      <t>ゲツ</t>
    </rPh>
    <phoneticPr fontId="1"/>
  </si>
  <si>
    <t>提案時点での手元資金</t>
    <rPh sb="0" eb="2">
      <t>テイアン</t>
    </rPh>
    <rPh sb="2" eb="4">
      <t>ジテン</t>
    </rPh>
    <rPh sb="6" eb="8">
      <t>テモト</t>
    </rPh>
    <rPh sb="8" eb="10">
      <t>シキン</t>
    </rPh>
    <phoneticPr fontId="1"/>
  </si>
  <si>
    <t>残高証明や通帳のコピーによるエビデンスの提出を求める場合があります</t>
    <rPh sb="0" eb="2">
      <t>ザンダカ</t>
    </rPh>
    <rPh sb="2" eb="4">
      <t>ショウメイ</t>
    </rPh>
    <rPh sb="5" eb="7">
      <t>ツウチョウ</t>
    </rPh>
    <rPh sb="20" eb="22">
      <t>テイシュツ</t>
    </rPh>
    <rPh sb="23" eb="24">
      <t>モト</t>
    </rPh>
    <rPh sb="26" eb="28">
      <t>バアイ</t>
    </rPh>
    <phoneticPr fontId="1"/>
  </si>
  <si>
    <t>事業開始時点での手元資金（推計）</t>
    <rPh sb="0" eb="2">
      <t>ジギョウ</t>
    </rPh>
    <rPh sb="2" eb="4">
      <t>カイシ</t>
    </rPh>
    <rPh sb="4" eb="6">
      <t>ジテン</t>
    </rPh>
    <rPh sb="8" eb="10">
      <t>テモト</t>
    </rPh>
    <rPh sb="10" eb="12">
      <t>シキン</t>
    </rPh>
    <rPh sb="13" eb="15">
      <t>スイケイ</t>
    </rPh>
    <phoneticPr fontId="1"/>
  </si>
  <si>
    <t>Ⅱ. 資金繰り表の事業開始月時前月繰越高（セルD6）に反映されます</t>
    <rPh sb="3" eb="5">
      <t>シキン</t>
    </rPh>
    <rPh sb="5" eb="6">
      <t>グ</t>
    </rPh>
    <rPh sb="7" eb="8">
      <t>ヒョウ</t>
    </rPh>
    <rPh sb="9" eb="11">
      <t>ジギョウ</t>
    </rPh>
    <rPh sb="11" eb="13">
      <t>カイシ</t>
    </rPh>
    <rPh sb="13" eb="14">
      <t>ツキ</t>
    </rPh>
    <rPh sb="14" eb="15">
      <t>ジ</t>
    </rPh>
    <rPh sb="15" eb="17">
      <t>ゼンゲツ</t>
    </rPh>
    <rPh sb="17" eb="19">
      <t>クリコシ</t>
    </rPh>
    <rPh sb="19" eb="20">
      <t>ダカ</t>
    </rPh>
    <rPh sb="27" eb="29">
      <t>ハンエイ</t>
    </rPh>
    <phoneticPr fontId="1"/>
  </si>
  <si>
    <t>自動計算</t>
    <rPh sb="0" eb="2">
      <t>ジドウ</t>
    </rPh>
    <rPh sb="2" eb="4">
      <t>ケイサン</t>
    </rPh>
    <phoneticPr fontId="1"/>
  </si>
  <si>
    <t>2.売上等による充当</t>
    <rPh sb="2" eb="3">
      <t>ウ</t>
    </rPh>
    <rPh sb="3" eb="4">
      <t>ア</t>
    </rPh>
    <rPh sb="4" eb="5">
      <t>トウ</t>
    </rPh>
    <rPh sb="8" eb="10">
      <t>ジュウトウ</t>
    </rPh>
    <phoneticPr fontId="1"/>
  </si>
  <si>
    <t>（予定されている売上、大口事業の内容、金額等）</t>
  </si>
  <si>
    <t>3.借入金による充当</t>
    <rPh sb="2" eb="5">
      <t>カリイレキン</t>
    </rPh>
    <rPh sb="8" eb="10">
      <t>ジュウトウ</t>
    </rPh>
    <phoneticPr fontId="1"/>
  </si>
  <si>
    <t>借入種類</t>
    <rPh sb="0" eb="2">
      <t>カリイ</t>
    </rPh>
    <rPh sb="2" eb="4">
      <t>シュルイ</t>
    </rPh>
    <phoneticPr fontId="1"/>
  </si>
  <si>
    <t>借入時期</t>
    <rPh sb="0" eb="2">
      <t>カリイレ</t>
    </rPh>
    <rPh sb="2" eb="4">
      <t>ジキ</t>
    </rPh>
    <phoneticPr fontId="1"/>
  </si>
  <si>
    <t>借入金（予定）</t>
    <rPh sb="0" eb="3">
      <t>カリイレキン</t>
    </rPh>
    <rPh sb="4" eb="6">
      <t>ヨテイ</t>
    </rPh>
    <phoneticPr fontId="1"/>
  </si>
  <si>
    <t>相手先（記載要）</t>
    <rPh sb="0" eb="3">
      <t>アイテサキ</t>
    </rPh>
    <rPh sb="4" eb="6">
      <t>キサイ</t>
    </rPh>
    <rPh sb="6" eb="7">
      <t>ヨウ</t>
    </rPh>
    <phoneticPr fontId="1"/>
  </si>
  <si>
    <t>協議状況</t>
    <rPh sb="0" eb="2">
      <t>キョウギ</t>
    </rPh>
    <rPh sb="2" eb="4">
      <t>ジョウキョウ</t>
    </rPh>
    <phoneticPr fontId="1"/>
  </si>
  <si>
    <t>備考（返済方法・予定等）</t>
    <rPh sb="0" eb="2">
      <t>ビコウ</t>
    </rPh>
    <rPh sb="3" eb="5">
      <t>ヘンサイ</t>
    </rPh>
    <rPh sb="5" eb="7">
      <t>ホウホウ</t>
    </rPh>
    <rPh sb="8" eb="10">
      <t>ヨテイ</t>
    </rPh>
    <rPh sb="10" eb="11">
      <t>トウ</t>
    </rPh>
    <phoneticPr fontId="1"/>
  </si>
  <si>
    <t>4.出資金による充当</t>
    <rPh sb="2" eb="5">
      <t>シュッシキン</t>
    </rPh>
    <rPh sb="8" eb="10">
      <t>ジュウトウ</t>
    </rPh>
    <phoneticPr fontId="1"/>
  </si>
  <si>
    <t>出資金（予定）</t>
    <rPh sb="0" eb="3">
      <t>シュッシキン</t>
    </rPh>
    <rPh sb="4" eb="6">
      <t>ヨテイ</t>
    </rPh>
    <phoneticPr fontId="1"/>
  </si>
  <si>
    <t>備考（予定等）</t>
    <rPh sb="0" eb="2">
      <t>ビコウ</t>
    </rPh>
    <rPh sb="3" eb="5">
      <t>ヨテイ</t>
    </rPh>
    <rPh sb="5" eb="6">
      <t>トウ</t>
    </rPh>
    <phoneticPr fontId="1"/>
  </si>
  <si>
    <t>5.その他の収入による充当</t>
    <rPh sb="4" eb="5">
      <t>タ</t>
    </rPh>
    <rPh sb="6" eb="8">
      <t>シュウニュウ</t>
    </rPh>
    <rPh sb="11" eb="13">
      <t>ジュウトウ</t>
    </rPh>
    <phoneticPr fontId="1"/>
  </si>
  <si>
    <t>（収入の内容、金額等）</t>
  </si>
  <si>
    <t>充当額合計</t>
    <rPh sb="0" eb="2">
      <t>ジュウトウ</t>
    </rPh>
    <rPh sb="2" eb="3">
      <t>ガク</t>
    </rPh>
    <rPh sb="3" eb="5">
      <t>ゴウケイ</t>
    </rPh>
    <phoneticPr fontId="1"/>
  </si>
  <si>
    <t>下の"記入期間"に対応した期間で以下の資金繰り表にご記入ください。</t>
    <rPh sb="0" eb="1">
      <t>シタ</t>
    </rPh>
    <rPh sb="3" eb="5">
      <t>キニュウ</t>
    </rPh>
    <rPh sb="5" eb="7">
      <t>キカン</t>
    </rPh>
    <rPh sb="9" eb="11">
      <t>タイオウ</t>
    </rPh>
    <rPh sb="13" eb="15">
      <t>キカン</t>
    </rPh>
    <rPh sb="19" eb="22">
      <t>シキング</t>
    </rPh>
    <rPh sb="23" eb="24">
      <t>ヒョウ</t>
    </rPh>
    <rPh sb="26" eb="28">
      <t>キニュウ</t>
    </rPh>
    <phoneticPr fontId="1"/>
  </si>
  <si>
    <t>記入期間</t>
    <rPh sb="0" eb="2">
      <t>キニュウ</t>
    </rPh>
    <rPh sb="2" eb="4">
      <t>キカン</t>
    </rPh>
    <phoneticPr fontId="1"/>
  </si>
  <si>
    <t>月</t>
    <rPh sb="0" eb="1">
      <t>ゲツ</t>
    </rPh>
    <phoneticPr fontId="1"/>
  </si>
  <si>
    <t>総計</t>
    <rPh sb="0" eb="2">
      <t>ソウケイ</t>
    </rPh>
    <phoneticPr fontId="1"/>
  </si>
  <si>
    <t>1.前月繰越　①</t>
    <rPh sb="2" eb="4">
      <t>ゼンゲツ</t>
    </rPh>
    <rPh sb="4" eb="6">
      <t>クリコシ</t>
    </rPh>
    <phoneticPr fontId="1"/>
  </si>
  <si>
    <t>【営業収支】</t>
    <rPh sb="1" eb="3">
      <t>エイギョウ</t>
    </rPh>
    <rPh sb="3" eb="5">
      <t>シュウシ</t>
    </rPh>
    <phoneticPr fontId="1"/>
  </si>
  <si>
    <t>2.収入</t>
    <rPh sb="2" eb="4">
      <t>シュウニュウ</t>
    </rPh>
    <phoneticPr fontId="1"/>
  </si>
  <si>
    <t>売上</t>
    <rPh sb="0" eb="1">
      <t>ウ</t>
    </rPh>
    <rPh sb="1" eb="2">
      <t>ア</t>
    </rPh>
    <phoneticPr fontId="1"/>
  </si>
  <si>
    <t>現金売上金回収</t>
    <rPh sb="0" eb="2">
      <t>ゲンキン</t>
    </rPh>
    <rPh sb="2" eb="5">
      <t>ウリアゲキン</t>
    </rPh>
    <rPh sb="5" eb="7">
      <t>カイシュウ</t>
    </rPh>
    <phoneticPr fontId="1"/>
  </si>
  <si>
    <t>売掛金回収</t>
    <rPh sb="0" eb="3">
      <t>ウリカケキン</t>
    </rPh>
    <rPh sb="3" eb="5">
      <t>カイシュウ</t>
    </rPh>
    <phoneticPr fontId="1"/>
  </si>
  <si>
    <t>手形期日引落し</t>
    <rPh sb="0" eb="2">
      <t>テガタ</t>
    </rPh>
    <rPh sb="2" eb="4">
      <t>キジツ</t>
    </rPh>
    <rPh sb="4" eb="5">
      <t>ヒ</t>
    </rPh>
    <rPh sb="5" eb="6">
      <t>オ</t>
    </rPh>
    <phoneticPr fontId="1"/>
  </si>
  <si>
    <t>手形割引</t>
    <rPh sb="0" eb="2">
      <t>テガタ</t>
    </rPh>
    <rPh sb="2" eb="4">
      <t>ワリビキ</t>
    </rPh>
    <phoneticPr fontId="1"/>
  </si>
  <si>
    <t>小計</t>
    <rPh sb="0" eb="2">
      <t>ショウケイ</t>
    </rPh>
    <phoneticPr fontId="1"/>
  </si>
  <si>
    <t>前受金</t>
    <rPh sb="0" eb="3">
      <t>マエウケキン</t>
    </rPh>
    <phoneticPr fontId="1"/>
  </si>
  <si>
    <t>その他の収入</t>
    <rPh sb="2" eb="3">
      <t>タ</t>
    </rPh>
    <rPh sb="4" eb="6">
      <t>シュウニュウ</t>
    </rPh>
    <phoneticPr fontId="1"/>
  </si>
  <si>
    <t>←当月分の請求対象額は、事業者における前月末までの支払済額（労務費については発生済額）とします。ただし、支払が行われていたとしても、当該費用に係る検収を終えていないものは、原則、請求対象には含められません。</t>
    <phoneticPr fontId="1"/>
  </si>
  <si>
    <t>営業収入②</t>
    <rPh sb="0" eb="2">
      <t>エイギョウ</t>
    </rPh>
    <rPh sb="2" eb="4">
      <t>シュウニュウ</t>
    </rPh>
    <phoneticPr fontId="1"/>
  </si>
  <si>
    <t>3.支出</t>
    <rPh sb="2" eb="4">
      <t>シシュツ</t>
    </rPh>
    <phoneticPr fontId="1"/>
  </si>
  <si>
    <t>仕入</t>
    <rPh sb="0" eb="2">
      <t>シイレ</t>
    </rPh>
    <phoneticPr fontId="1"/>
  </si>
  <si>
    <t>現金仕入</t>
    <rPh sb="0" eb="2">
      <t>ゲンキン</t>
    </rPh>
    <rPh sb="2" eb="4">
      <t>シイレ</t>
    </rPh>
    <phoneticPr fontId="1"/>
  </si>
  <si>
    <t>買掛金支払</t>
    <rPh sb="0" eb="3">
      <t>カイカケキン</t>
    </rPh>
    <rPh sb="3" eb="5">
      <t>シハライ</t>
    </rPh>
    <phoneticPr fontId="1"/>
  </si>
  <si>
    <t>手形決済</t>
    <rPh sb="0" eb="2">
      <t>テガタ</t>
    </rPh>
    <rPh sb="2" eb="4">
      <t>ケッサイ</t>
    </rPh>
    <phoneticPr fontId="1"/>
  </si>
  <si>
    <t>固定費</t>
    <rPh sb="0" eb="3">
      <t>コテイヒ</t>
    </rPh>
    <phoneticPr fontId="1"/>
  </si>
  <si>
    <t>人件費</t>
    <rPh sb="0" eb="3">
      <t>ジンケンヒ</t>
    </rPh>
    <phoneticPr fontId="1"/>
  </si>
  <si>
    <t>賃借料</t>
    <phoneticPr fontId="1"/>
  </si>
  <si>
    <t>広告・宣伝費</t>
    <rPh sb="0" eb="2">
      <t>コウコク</t>
    </rPh>
    <rPh sb="3" eb="6">
      <t>センデンヒ</t>
    </rPh>
    <phoneticPr fontId="1"/>
  </si>
  <si>
    <t>その他固定費</t>
    <rPh sb="2" eb="3">
      <t>タ</t>
    </rPh>
    <rPh sb="3" eb="6">
      <t>コテイヒ</t>
    </rPh>
    <phoneticPr fontId="1"/>
  </si>
  <si>
    <t>機械装置費</t>
    <rPh sb="0" eb="2">
      <t>キカイ</t>
    </rPh>
    <rPh sb="2" eb="4">
      <t>ソウチ</t>
    </rPh>
    <rPh sb="4" eb="5">
      <t>ヒ</t>
    </rPh>
    <phoneticPr fontId="1"/>
  </si>
  <si>
    <t>労務費</t>
    <rPh sb="0" eb="3">
      <t>ロウムヒ</t>
    </rPh>
    <phoneticPr fontId="1"/>
  </si>
  <si>
    <t>共同研究費</t>
    <rPh sb="0" eb="2">
      <t>キョウドウ</t>
    </rPh>
    <rPh sb="2" eb="4">
      <t>ケンキュウ</t>
    </rPh>
    <rPh sb="4" eb="5">
      <t>ヒ</t>
    </rPh>
    <phoneticPr fontId="1"/>
  </si>
  <si>
    <t>営業支出③</t>
    <rPh sb="0" eb="2">
      <t>エイギョウ</t>
    </rPh>
    <rPh sb="2" eb="4">
      <t>シシュツ</t>
    </rPh>
    <phoneticPr fontId="1"/>
  </si>
  <si>
    <t>4.営業収支 ④＝②－③</t>
    <rPh sb="2" eb="4">
      <t>エイギョウ</t>
    </rPh>
    <rPh sb="4" eb="6">
      <t>シュウシ</t>
    </rPh>
    <phoneticPr fontId="1"/>
  </si>
  <si>
    <t>【財務収支】</t>
    <rPh sb="1" eb="3">
      <t>ザイム</t>
    </rPh>
    <rPh sb="3" eb="5">
      <t>シュウシ</t>
    </rPh>
    <phoneticPr fontId="1"/>
  </si>
  <si>
    <t>5.収入</t>
    <rPh sb="2" eb="4">
      <t>シュウニュウ</t>
    </rPh>
    <phoneticPr fontId="1"/>
  </si>
  <si>
    <t>短期借入金</t>
    <rPh sb="0" eb="2">
      <t>タンキ</t>
    </rPh>
    <rPh sb="2" eb="5">
      <t>カリイレキン</t>
    </rPh>
    <phoneticPr fontId="1"/>
  </si>
  <si>
    <t>長期借入金</t>
    <rPh sb="0" eb="2">
      <t>チョウキ</t>
    </rPh>
    <rPh sb="2" eb="5">
      <t>カリイレキン</t>
    </rPh>
    <phoneticPr fontId="1"/>
  </si>
  <si>
    <t>出資</t>
    <rPh sb="0" eb="2">
      <t>シュッシ</t>
    </rPh>
    <phoneticPr fontId="1"/>
  </si>
  <si>
    <t>財務収入⑤</t>
    <rPh sb="0" eb="2">
      <t>ザイム</t>
    </rPh>
    <rPh sb="2" eb="4">
      <t>シュウニュウ</t>
    </rPh>
    <rPh sb="3" eb="4">
      <t>エイシュウ</t>
    </rPh>
    <phoneticPr fontId="1"/>
  </si>
  <si>
    <t>6.支出</t>
    <rPh sb="2" eb="4">
      <t>シシュツ</t>
    </rPh>
    <phoneticPr fontId="1"/>
  </si>
  <si>
    <t>短期借入金返済</t>
    <rPh sb="0" eb="2">
      <t>タンキ</t>
    </rPh>
    <rPh sb="2" eb="5">
      <t>カリイレキン</t>
    </rPh>
    <rPh sb="5" eb="7">
      <t>ヘンサイ</t>
    </rPh>
    <phoneticPr fontId="1"/>
  </si>
  <si>
    <t>長期借入金返済</t>
    <rPh sb="0" eb="2">
      <t>チョウキ</t>
    </rPh>
    <rPh sb="2" eb="5">
      <t>カリイレキン</t>
    </rPh>
    <rPh sb="5" eb="7">
      <t>ヘンサイ</t>
    </rPh>
    <phoneticPr fontId="1"/>
  </si>
  <si>
    <t>その他の支出</t>
    <rPh sb="2" eb="3">
      <t>タ</t>
    </rPh>
    <rPh sb="4" eb="6">
      <t>シシュツ</t>
    </rPh>
    <phoneticPr fontId="1"/>
  </si>
  <si>
    <t>財務支出②</t>
    <rPh sb="0" eb="2">
      <t>ザイム</t>
    </rPh>
    <rPh sb="2" eb="4">
      <t>シシュツ</t>
    </rPh>
    <phoneticPr fontId="1"/>
  </si>
  <si>
    <t>7.財務収支</t>
    <rPh sb="2" eb="4">
      <t>ザイム</t>
    </rPh>
    <rPh sb="4" eb="6">
      <t>シュウシ</t>
    </rPh>
    <phoneticPr fontId="1"/>
  </si>
  <si>
    <t>8.翌月繰越</t>
    <rPh sb="2" eb="4">
      <t>ヨクゲツ</t>
    </rPh>
    <rPh sb="4" eb="6">
      <t>クリコシ</t>
    </rPh>
    <phoneticPr fontId="1"/>
  </si>
  <si>
    <t>社会課題解決枠フェーズA</t>
    <rPh sb="0" eb="2">
      <t>シャカイ</t>
    </rPh>
    <rPh sb="2" eb="4">
      <t>カダイ</t>
    </rPh>
    <rPh sb="4" eb="6">
      <t>カイケツ</t>
    </rPh>
    <rPh sb="6" eb="7">
      <t>ワク</t>
    </rPh>
    <phoneticPr fontId="1"/>
  </si>
  <si>
    <t>2021年12月～2022年11月</t>
    <rPh sb="4" eb="5">
      <t>ネン</t>
    </rPh>
    <rPh sb="7" eb="8">
      <t>ガツ</t>
    </rPh>
    <rPh sb="13" eb="14">
      <t>ネン</t>
    </rPh>
    <rPh sb="16" eb="17">
      <t>ガツ</t>
    </rPh>
    <phoneticPr fontId="1"/>
  </si>
  <si>
    <t>社会課題解決枠フェーズB</t>
    <rPh sb="0" eb="2">
      <t>シャカイ</t>
    </rPh>
    <rPh sb="2" eb="4">
      <t>カダイ</t>
    </rPh>
    <rPh sb="4" eb="6">
      <t>カイケツ</t>
    </rPh>
    <rPh sb="6" eb="7">
      <t>ワク</t>
    </rPh>
    <phoneticPr fontId="1"/>
  </si>
  <si>
    <t>2021年12月～2023年11月</t>
    <rPh sb="4" eb="5">
      <t>ネン</t>
    </rPh>
    <rPh sb="7" eb="8">
      <t>ガツ</t>
    </rPh>
    <rPh sb="13" eb="14">
      <t>ネン</t>
    </rPh>
    <rPh sb="16" eb="17">
      <t>ガツ</t>
    </rPh>
    <phoneticPr fontId="1"/>
  </si>
  <si>
    <t>新市場開拓枠フェーズα</t>
    <rPh sb="0" eb="3">
      <t>シンシジョウ</t>
    </rPh>
    <rPh sb="3" eb="5">
      <t>カイタク</t>
    </rPh>
    <rPh sb="5" eb="6">
      <t>ワク</t>
    </rPh>
    <phoneticPr fontId="1"/>
  </si>
  <si>
    <t>新市場開拓枠フェーズβ</t>
    <rPh sb="0" eb="3">
      <t>シンシジョウ</t>
    </rPh>
    <rPh sb="3" eb="5">
      <t>カイタク</t>
    </rPh>
    <rPh sb="5" eb="6">
      <t>ワク</t>
    </rPh>
    <phoneticPr fontId="1"/>
  </si>
  <si>
    <t>フェーズC</t>
    <phoneticPr fontId="1"/>
  </si>
  <si>
    <t>フェーズD</t>
    <phoneticPr fontId="1"/>
  </si>
  <si>
    <t>2021年12月～2024年11月</t>
    <rPh sb="4" eb="5">
      <t>ネン</t>
    </rPh>
    <rPh sb="7" eb="8">
      <t>ガツ</t>
    </rPh>
    <rPh sb="13" eb="14">
      <t>ネン</t>
    </rPh>
    <rPh sb="16" eb="17">
      <t>ガツ</t>
    </rPh>
    <phoneticPr fontId="1"/>
  </si>
  <si>
    <t>企業情報</t>
    <rPh sb="0" eb="2">
      <t>キギョウ</t>
    </rPh>
    <rPh sb="2" eb="4">
      <t>ジョウホウ</t>
    </rPh>
    <phoneticPr fontId="3"/>
  </si>
  <si>
    <r>
      <t xml:space="preserve">企業番号 </t>
    </r>
    <r>
      <rPr>
        <b/>
        <sz val="10.5"/>
        <color rgb="FFFF0000"/>
        <rFont val="Meiryo UI"/>
        <family val="3"/>
        <charset val="128"/>
      </rPr>
      <t>※入力不要</t>
    </r>
    <rPh sb="0" eb="2">
      <t>キギョウ</t>
    </rPh>
    <rPh sb="2" eb="4">
      <t>バンゴウ</t>
    </rPh>
    <rPh sb="6" eb="10">
      <t>ニュウリョクフヨウ</t>
    </rPh>
    <phoneticPr fontId="3"/>
  </si>
  <si>
    <t>企業名（カナ）</t>
    <rPh sb="0" eb="2">
      <t>キギョウ</t>
    </rPh>
    <rPh sb="2" eb="3">
      <t>メイ</t>
    </rPh>
    <phoneticPr fontId="3"/>
  </si>
  <si>
    <t>企業名（漢字）</t>
    <rPh sb="0" eb="2">
      <t>キギョウ</t>
    </rPh>
    <rPh sb="2" eb="3">
      <t>メイ</t>
    </rPh>
    <rPh sb="4" eb="6">
      <t>カンジ</t>
    </rPh>
    <phoneticPr fontId="3"/>
  </si>
  <si>
    <t>業種コード（大）</t>
    <rPh sb="0" eb="2">
      <t>ギョウシュ</t>
    </rPh>
    <rPh sb="6" eb="7">
      <t>ダイ</t>
    </rPh>
    <phoneticPr fontId="3"/>
  </si>
  <si>
    <t>アルファベット１文字（半角）</t>
    <rPh sb="8" eb="10">
      <t>モジ</t>
    </rPh>
    <rPh sb="11" eb="13">
      <t>ハンカク</t>
    </rPh>
    <phoneticPr fontId="1"/>
  </si>
  <si>
    <t>下記「日本標準産業分類」の分類コードから貴社の業種コードを選んでください。</t>
    <rPh sb="0" eb="2">
      <t>カキ</t>
    </rPh>
    <rPh sb="3" eb="5">
      <t>ニホン</t>
    </rPh>
    <rPh sb="5" eb="7">
      <t>ヒョウジュン</t>
    </rPh>
    <rPh sb="7" eb="9">
      <t>サンギョウ</t>
    </rPh>
    <rPh sb="9" eb="11">
      <t>ブンルイ</t>
    </rPh>
    <rPh sb="13" eb="15">
      <t>ブンルイ</t>
    </rPh>
    <rPh sb="20" eb="22">
      <t>キシャ</t>
    </rPh>
    <rPh sb="23" eb="25">
      <t>ギョウシュ</t>
    </rPh>
    <rPh sb="29" eb="30">
      <t>エラ</t>
    </rPh>
    <phoneticPr fontId="7"/>
  </si>
  <si>
    <t>業種コード（中）</t>
    <rPh sb="0" eb="2">
      <t>ギョウシュ</t>
    </rPh>
    <rPh sb="6" eb="7">
      <t>チュウ</t>
    </rPh>
    <phoneticPr fontId="3"/>
  </si>
  <si>
    <t>数字２桁</t>
    <rPh sb="0" eb="2">
      <t>スウジ</t>
    </rPh>
    <rPh sb="3" eb="4">
      <t>ケタ</t>
    </rPh>
    <phoneticPr fontId="1"/>
  </si>
  <si>
    <t>https://www.e-stat.go.jp/classifications/terms/10</t>
    <phoneticPr fontId="1"/>
  </si>
  <si>
    <t>業種コード（小）</t>
    <rPh sb="0" eb="2">
      <t>ギョウシュ</t>
    </rPh>
    <rPh sb="6" eb="7">
      <t>ショウ</t>
    </rPh>
    <phoneticPr fontId="3"/>
  </si>
  <si>
    <t>都道府県</t>
    <rPh sb="0" eb="4">
      <t>トドウフケン</t>
    </rPh>
    <phoneticPr fontId="3"/>
  </si>
  <si>
    <t>●注意事項</t>
    <rPh sb="1" eb="3">
      <t>チュウイ</t>
    </rPh>
    <rPh sb="3" eb="5">
      <t>ジコウ</t>
    </rPh>
    <phoneticPr fontId="1"/>
  </si>
  <si>
    <r>
      <t>・</t>
    </r>
    <r>
      <rPr>
        <b/>
        <sz val="10.5"/>
        <color rgb="FF0070C0"/>
        <rFont val="Meiryo UI"/>
        <family val="3"/>
        <charset val="128"/>
      </rPr>
      <t>数字は千円単位で入力</t>
    </r>
    <r>
      <rPr>
        <sz val="10.5"/>
        <color rgb="FF0070C0"/>
        <rFont val="Meiryo UI"/>
        <family val="3"/>
        <charset val="128"/>
      </rPr>
      <t>し、100円の桁は四捨五入して下さい。</t>
    </r>
    <phoneticPr fontId="1"/>
  </si>
  <si>
    <t>・貴社決算情報（直近3年分）の数字を転記して下さい。不明な項目は空欄として下さい。</t>
    <phoneticPr fontId="1"/>
  </si>
  <si>
    <r>
      <t>・グループ会社がある場合、連結ではなく、</t>
    </r>
    <r>
      <rPr>
        <b/>
        <sz val="10.5"/>
        <color rgb="FF0070C0"/>
        <rFont val="Meiryo UI"/>
        <family val="3"/>
        <charset val="128"/>
      </rPr>
      <t>単体での決算データを入力</t>
    </r>
    <r>
      <rPr>
        <sz val="10.5"/>
        <color rgb="FF0070C0"/>
        <rFont val="Meiryo UI"/>
        <family val="3"/>
        <charset val="128"/>
      </rPr>
      <t>してください。</t>
    </r>
    <rPh sb="5" eb="7">
      <t>ガイシャ</t>
    </rPh>
    <rPh sb="10" eb="12">
      <t>バアイ</t>
    </rPh>
    <rPh sb="13" eb="15">
      <t>レンケツ</t>
    </rPh>
    <rPh sb="20" eb="22">
      <t>タンタイ</t>
    </rPh>
    <rPh sb="24" eb="26">
      <t>ケッサン</t>
    </rPh>
    <rPh sb="30" eb="32">
      <t>ニュウリョク</t>
    </rPh>
    <phoneticPr fontId="1"/>
  </si>
  <si>
    <r>
      <t>・</t>
    </r>
    <r>
      <rPr>
        <b/>
        <sz val="10.5"/>
        <color rgb="FF0070C0"/>
        <rFont val="Meiryo UI"/>
        <family val="3"/>
        <charset val="128"/>
      </rPr>
      <t>行の追加、削除は、行わない</t>
    </r>
    <r>
      <rPr>
        <sz val="10.5"/>
        <color rgb="FF0070C0"/>
        <rFont val="Meiryo UI"/>
        <family val="3"/>
        <charset val="128"/>
      </rPr>
      <t>でください。</t>
    </r>
    <phoneticPr fontId="1"/>
  </si>
  <si>
    <t>（単位：千円）</t>
    <rPh sb="1" eb="3">
      <t>タンイ</t>
    </rPh>
    <rPh sb="4" eb="6">
      <t>センエン</t>
    </rPh>
    <phoneticPr fontId="3"/>
  </si>
  <si>
    <t>決算期（yyyy/mm）</t>
    <rPh sb="0" eb="3">
      <t>ケッサンキ</t>
    </rPh>
    <phoneticPr fontId="3"/>
  </si>
  <si>
    <t>←　左から右へ時系列順に西暦/決算月を入力（ex.2018/03、2019/03、2020/03）</t>
    <rPh sb="2" eb="3">
      <t>ヒダリ</t>
    </rPh>
    <rPh sb="5" eb="6">
      <t>ミギ</t>
    </rPh>
    <rPh sb="7" eb="10">
      <t>ジケイレツ</t>
    </rPh>
    <rPh sb="10" eb="11">
      <t>ジュン</t>
    </rPh>
    <rPh sb="12" eb="14">
      <t>セイレキ</t>
    </rPh>
    <rPh sb="15" eb="17">
      <t>ケッサン</t>
    </rPh>
    <rPh sb="17" eb="18">
      <t>ツキ</t>
    </rPh>
    <rPh sb="19" eb="21">
      <t>ニュウリョク</t>
    </rPh>
    <phoneticPr fontId="1"/>
  </si>
  <si>
    <t>決算月数（01～18）</t>
    <rPh sb="0" eb="2">
      <t>ケッサン</t>
    </rPh>
    <rPh sb="2" eb="4">
      <t>ツキスウ</t>
    </rPh>
    <phoneticPr fontId="3"/>
  </si>
  <si>
    <t>←　1年なら「12」、設立1年未満の会社は、設立から直近月までの月数を記し、以下その月数分で集計した数字を記すこと。</t>
    <rPh sb="3" eb="4">
      <t>ネン</t>
    </rPh>
    <rPh sb="11" eb="13">
      <t>セツリツ</t>
    </rPh>
    <rPh sb="14" eb="15">
      <t>ネン</t>
    </rPh>
    <rPh sb="15" eb="17">
      <t>ミマン</t>
    </rPh>
    <rPh sb="18" eb="20">
      <t>カイシャ</t>
    </rPh>
    <rPh sb="22" eb="24">
      <t>セツリツ</t>
    </rPh>
    <rPh sb="26" eb="28">
      <t>チョッキン</t>
    </rPh>
    <rPh sb="28" eb="29">
      <t>ツキ</t>
    </rPh>
    <rPh sb="32" eb="34">
      <t>ツキスウ</t>
    </rPh>
    <rPh sb="35" eb="36">
      <t>キ</t>
    </rPh>
    <rPh sb="38" eb="40">
      <t>イカ</t>
    </rPh>
    <rPh sb="42" eb="44">
      <t>ツキスウ</t>
    </rPh>
    <rPh sb="44" eb="45">
      <t>ブン</t>
    </rPh>
    <rPh sb="46" eb="48">
      <t>シュウケイ</t>
    </rPh>
    <rPh sb="50" eb="52">
      <t>スウジ</t>
    </rPh>
    <rPh sb="53" eb="54">
      <t>キ</t>
    </rPh>
    <phoneticPr fontId="1"/>
  </si>
  <si>
    <t>BS項目</t>
    <phoneticPr fontId="3"/>
  </si>
  <si>
    <t>現金・預金</t>
    <rPh sb="0" eb="2">
      <t>ゲンキン</t>
    </rPh>
    <rPh sb="3" eb="5">
      <t>ヨキン</t>
    </rPh>
    <phoneticPr fontId="3"/>
  </si>
  <si>
    <t>土地より小さい。</t>
    <rPh sb="4" eb="5">
      <t>チイ</t>
    </rPh>
    <phoneticPr fontId="1"/>
  </si>
  <si>
    <t>受取手形</t>
    <rPh sb="0" eb="2">
      <t>ウケトリ</t>
    </rPh>
    <rPh sb="2" eb="4">
      <t>テガタ</t>
    </rPh>
    <phoneticPr fontId="3"/>
  </si>
  <si>
    <t>有形固定資産合計＋無形固定資産＋投資等合計と一致しない。</t>
  </si>
  <si>
    <t>売掛金</t>
    <rPh sb="0" eb="2">
      <t>ウリカケ</t>
    </rPh>
    <rPh sb="2" eb="3">
      <t>キン</t>
    </rPh>
    <phoneticPr fontId="3"/>
  </si>
  <si>
    <t>流動資産合計＋固定資産合計＋繰延資産と一致しない。</t>
  </si>
  <si>
    <t>棚卸資産</t>
    <rPh sb="0" eb="2">
      <t>タナオロシ</t>
    </rPh>
    <rPh sb="2" eb="4">
      <t>シサン</t>
    </rPh>
    <phoneticPr fontId="3"/>
  </si>
  <si>
    <t>←　商品・製品、仕掛品、原材料、貯蔵品も含めてください。</t>
    <rPh sb="2" eb="4">
      <t>ショウヒン</t>
    </rPh>
    <rPh sb="5" eb="7">
      <t>セイヒン</t>
    </rPh>
    <rPh sb="8" eb="10">
      <t>シカカリ</t>
    </rPh>
    <rPh sb="10" eb="11">
      <t>ヒン</t>
    </rPh>
    <rPh sb="12" eb="15">
      <t>ゲンザイリョウ</t>
    </rPh>
    <rPh sb="16" eb="19">
      <t>チョゾウヒン</t>
    </rPh>
    <rPh sb="20" eb="21">
      <t>フク</t>
    </rPh>
    <phoneticPr fontId="1"/>
  </si>
  <si>
    <t>流動資産合計</t>
    <rPh sb="0" eb="2">
      <t>リュウドウ</t>
    </rPh>
    <rPh sb="2" eb="4">
      <t>シサン</t>
    </rPh>
    <rPh sb="4" eb="6">
      <t>ゴウケイ</t>
    </rPh>
    <phoneticPr fontId="3"/>
  </si>
  <si>
    <t>土地</t>
    <rPh sb="0" eb="2">
      <t>トチ</t>
    </rPh>
    <phoneticPr fontId="3"/>
  </si>
  <si>
    <t>←　決算書の流動資産合計金額を入力してください。</t>
    <rPh sb="2" eb="5">
      <t>ケッサンショ</t>
    </rPh>
    <rPh sb="6" eb="8">
      <t>リュウドウ</t>
    </rPh>
    <rPh sb="8" eb="10">
      <t>シサン</t>
    </rPh>
    <rPh sb="10" eb="12">
      <t>ゴウケイ</t>
    </rPh>
    <rPh sb="12" eb="14">
      <t>キンガク</t>
    </rPh>
    <rPh sb="15" eb="17">
      <t>ニュウリョク</t>
    </rPh>
    <phoneticPr fontId="1"/>
  </si>
  <si>
    <t>有形固定資産合計</t>
    <rPh sb="0" eb="2">
      <t>ユウケイ</t>
    </rPh>
    <rPh sb="2" eb="4">
      <t>コテイ</t>
    </rPh>
    <rPh sb="4" eb="6">
      <t>シサン</t>
    </rPh>
    <rPh sb="6" eb="8">
      <t>ゴウケイ</t>
    </rPh>
    <phoneticPr fontId="3"/>
  </si>
  <si>
    <t>←　有形固定資産のうち、土地の価格を入力してください。</t>
    <phoneticPr fontId="1"/>
  </si>
  <si>
    <t>流動負債合計</t>
  </si>
  <si>
    <t>無形固定資産</t>
    <rPh sb="0" eb="2">
      <t>ムケイ</t>
    </rPh>
    <rPh sb="2" eb="4">
      <t>コテイ</t>
    </rPh>
    <rPh sb="4" eb="6">
      <t>シサン</t>
    </rPh>
    <phoneticPr fontId="3"/>
  </si>
  <si>
    <t>社債・長期借入金</t>
  </si>
  <si>
    <t>投資その他の資産</t>
    <rPh sb="0" eb="2">
      <t>トウシ</t>
    </rPh>
    <rPh sb="4" eb="5">
      <t>タ</t>
    </rPh>
    <rPh sb="6" eb="8">
      <t>シサン</t>
    </rPh>
    <phoneticPr fontId="3"/>
  </si>
  <si>
    <t>固定資産合計</t>
    <rPh sb="0" eb="2">
      <t>コテイ</t>
    </rPh>
    <rPh sb="2" eb="4">
      <t>シサン</t>
    </rPh>
    <rPh sb="4" eb="6">
      <t>ゴウケイ</t>
    </rPh>
    <phoneticPr fontId="3"/>
  </si>
  <si>
    <t>（うち資本性借入金）</t>
  </si>
  <si>
    <t>繰延資産</t>
    <rPh sb="0" eb="2">
      <t>クリノベ</t>
    </rPh>
    <rPh sb="2" eb="4">
      <t>シサン</t>
    </rPh>
    <phoneticPr fontId="3"/>
  </si>
  <si>
    <t>←　決算書の固定資産合計金額を入力してください。</t>
    <rPh sb="2" eb="5">
      <t>ケッサンショ</t>
    </rPh>
    <rPh sb="6" eb="8">
      <t>コテイ</t>
    </rPh>
    <rPh sb="8" eb="10">
      <t>シサン</t>
    </rPh>
    <rPh sb="10" eb="12">
      <t>ゴウケイ</t>
    </rPh>
    <rPh sb="12" eb="14">
      <t>キンガク</t>
    </rPh>
    <rPh sb="15" eb="17">
      <t>ニュウリョク</t>
    </rPh>
    <phoneticPr fontId="1"/>
  </si>
  <si>
    <t>固定負債合計（※）</t>
  </si>
  <si>
    <t>資産合計</t>
    <rPh sb="0" eb="2">
      <t>シサン</t>
    </rPh>
    <rPh sb="2" eb="4">
      <t>ゴウケイ</t>
    </rPh>
    <phoneticPr fontId="3"/>
  </si>
  <si>
    <t>←　決算書の繰延資産合計金額を入力してください。</t>
    <rPh sb="2" eb="5">
      <t>ケッサンショ</t>
    </rPh>
    <rPh sb="6" eb="8">
      <t>クリノベ</t>
    </rPh>
    <rPh sb="8" eb="10">
      <t>シサン</t>
    </rPh>
    <rPh sb="10" eb="12">
      <t>ゴウケイ</t>
    </rPh>
    <rPh sb="12" eb="14">
      <t>キンガク</t>
    </rPh>
    <rPh sb="15" eb="17">
      <t>ニュウリョク</t>
    </rPh>
    <phoneticPr fontId="1"/>
  </si>
  <si>
    <t>負債合計（※）</t>
  </si>
  <si>
    <t>支払手形</t>
    <rPh sb="0" eb="2">
      <t>シハライ</t>
    </rPh>
    <rPh sb="2" eb="4">
      <t>テガタ</t>
    </rPh>
    <phoneticPr fontId="3"/>
  </si>
  <si>
    <t>←　決算書の資産合計金額を入力してください。</t>
    <rPh sb="10" eb="12">
      <t>キンガク</t>
    </rPh>
    <phoneticPr fontId="1"/>
  </si>
  <si>
    <t>負債・純資産合計</t>
  </si>
  <si>
    <t>負債合計＋純資産合計と一致しない。</t>
  </si>
  <si>
    <t>買掛金</t>
    <rPh sb="0" eb="3">
      <t>カイカケキン</t>
    </rPh>
    <phoneticPr fontId="3"/>
  </si>
  <si>
    <t>資産合計と一致しない。</t>
  </si>
  <si>
    <t>短期借入金</t>
    <rPh sb="0" eb="2">
      <t>タンキ</t>
    </rPh>
    <rPh sb="2" eb="4">
      <t>カリイレ</t>
    </rPh>
    <rPh sb="4" eb="5">
      <t>キン</t>
    </rPh>
    <phoneticPr fontId="3"/>
  </si>
  <si>
    <t>（うち代表者等短期借入金）</t>
    <rPh sb="3" eb="6">
      <t>ダイヒョウシャ</t>
    </rPh>
    <rPh sb="6" eb="7">
      <t>トウ</t>
    </rPh>
    <rPh sb="7" eb="9">
      <t>タンキ</t>
    </rPh>
    <rPh sb="9" eb="11">
      <t>カリイレ</t>
    </rPh>
    <rPh sb="11" eb="12">
      <t>キン</t>
    </rPh>
    <phoneticPr fontId="3"/>
  </si>
  <si>
    <t>←　流動負債の欄に記載がある、役員借入金、1年以内返済長期借入金,リース債務も含めてください。</t>
    <rPh sb="2" eb="4">
      <t>リュウドウ</t>
    </rPh>
    <rPh sb="4" eb="6">
      <t>フサイ</t>
    </rPh>
    <rPh sb="7" eb="8">
      <t>ラン</t>
    </rPh>
    <rPh sb="9" eb="11">
      <t>キサイ</t>
    </rPh>
    <rPh sb="15" eb="17">
      <t>ヤクイン</t>
    </rPh>
    <phoneticPr fontId="1"/>
  </si>
  <si>
    <t>売上原価</t>
  </si>
  <si>
    <t>流動負債合計</t>
    <rPh sb="0" eb="2">
      <t>リュウドウ</t>
    </rPh>
    <rPh sb="2" eb="4">
      <t>フサイ</t>
    </rPh>
    <rPh sb="4" eb="6">
      <t>ゴウケイ</t>
    </rPh>
    <phoneticPr fontId="3"/>
  </si>
  <si>
    <t>社債・長期借入金</t>
    <rPh sb="0" eb="2">
      <t>シャサイ</t>
    </rPh>
    <rPh sb="3" eb="5">
      <t>チョウキ</t>
    </rPh>
    <rPh sb="5" eb="7">
      <t>カリイレ</t>
    </rPh>
    <rPh sb="7" eb="8">
      <t>キン</t>
    </rPh>
    <phoneticPr fontId="3"/>
  </si>
  <si>
    <t>←　決算書の流動負債合計金額を入力してください。</t>
    <rPh sb="2" eb="5">
      <t>ケッサンショ</t>
    </rPh>
    <rPh sb="6" eb="8">
      <t>リュウドウ</t>
    </rPh>
    <rPh sb="8" eb="10">
      <t>フサイ</t>
    </rPh>
    <rPh sb="10" eb="12">
      <t>ゴウケイ</t>
    </rPh>
    <rPh sb="12" eb="14">
      <t>キンガク</t>
    </rPh>
    <rPh sb="15" eb="17">
      <t>ニュウリョク</t>
    </rPh>
    <phoneticPr fontId="1"/>
  </si>
  <si>
    <t>（うち労務費）</t>
  </si>
  <si>
    <t>（うち代表者等長期借入金）</t>
    <rPh sb="3" eb="6">
      <t>ダイヒョウシャ</t>
    </rPh>
    <rPh sb="6" eb="7">
      <t>トウ</t>
    </rPh>
    <rPh sb="7" eb="9">
      <t>チョウキ</t>
    </rPh>
    <rPh sb="9" eb="11">
      <t>カリイレ</t>
    </rPh>
    <rPh sb="11" eb="12">
      <t>キン</t>
    </rPh>
    <phoneticPr fontId="3"/>
  </si>
  <si>
    <t>←　固定負債の欄に記載がある、役員借入金、リース債務も含めてください。</t>
    <rPh sb="2" eb="4">
      <t>コテイ</t>
    </rPh>
    <rPh sb="15" eb="17">
      <t>ヤクイン</t>
    </rPh>
    <rPh sb="17" eb="19">
      <t>カリイレ</t>
    </rPh>
    <rPh sb="19" eb="20">
      <t>キン</t>
    </rPh>
    <rPh sb="24" eb="26">
      <t>サイム</t>
    </rPh>
    <rPh sb="27" eb="28">
      <t>フク</t>
    </rPh>
    <phoneticPr fontId="1"/>
  </si>
  <si>
    <t>（うち賃借料）</t>
  </si>
  <si>
    <t>（うち労務費）と（うち租税公課）との合計が売上原価より大きい。</t>
    <rPh sb="3" eb="6">
      <t>ロウムヒ</t>
    </rPh>
    <phoneticPr fontId="1"/>
  </si>
  <si>
    <t>（うち資本性借入金）</t>
    <rPh sb="3" eb="5">
      <t>シホン</t>
    </rPh>
    <rPh sb="5" eb="6">
      <t>セイ</t>
    </rPh>
    <rPh sb="6" eb="8">
      <t>カリイレ</t>
    </rPh>
    <rPh sb="8" eb="9">
      <t>キン</t>
    </rPh>
    <phoneticPr fontId="3"/>
  </si>
  <si>
    <t>（うち租税公課）</t>
  </si>
  <si>
    <t>固定負債合計（※）</t>
    <rPh sb="0" eb="2">
      <t>コテイ</t>
    </rPh>
    <rPh sb="2" eb="4">
      <t>フサイ</t>
    </rPh>
    <rPh sb="4" eb="6">
      <t>ゴウケイ</t>
    </rPh>
    <phoneticPr fontId="3"/>
  </si>
  <si>
    <t>売上高－売上原価と一致しない。</t>
  </si>
  <si>
    <t>特別法上の準備金</t>
    <rPh sb="0" eb="3">
      <t>トクベツホウ</t>
    </rPh>
    <rPh sb="3" eb="4">
      <t>ジョウ</t>
    </rPh>
    <rPh sb="5" eb="8">
      <t>ジュンビキン</t>
    </rPh>
    <phoneticPr fontId="3"/>
  </si>
  <si>
    <t>←　決算書の固定負債合計金額を入力してください。</t>
    <rPh sb="6" eb="8">
      <t>コテイ</t>
    </rPh>
    <phoneticPr fontId="1"/>
  </si>
  <si>
    <t>販売費および一般管理費</t>
  </si>
  <si>
    <t>負債合計（※）</t>
    <rPh sb="0" eb="2">
      <t>フサイ</t>
    </rPh>
    <rPh sb="2" eb="4">
      <t>ゴウケイ</t>
    </rPh>
    <phoneticPr fontId="3"/>
  </si>
  <si>
    <t>資本金</t>
    <rPh sb="0" eb="3">
      <t>シホンキン</t>
    </rPh>
    <phoneticPr fontId="3"/>
  </si>
  <si>
    <t>←　決算書の負債合計金額を入力してください。</t>
    <phoneticPr fontId="1"/>
  </si>
  <si>
    <t>（うち人件費）</t>
  </si>
  <si>
    <t>（うち賃借料）と（うち租税公課）との合計が販売費および一般管理費より大きい。</t>
    <rPh sb="11" eb="13">
      <t>ソゼイ</t>
    </rPh>
    <rPh sb="13" eb="15">
      <t>コウカ</t>
    </rPh>
    <phoneticPr fontId="1"/>
  </si>
  <si>
    <t>資本準備金</t>
    <rPh sb="0" eb="2">
      <t>シホン</t>
    </rPh>
    <rPh sb="2" eb="5">
      <t>ジュンビキン</t>
    </rPh>
    <phoneticPr fontId="3"/>
  </si>
  <si>
    <t>（うち人件費）と（うち租税公課）との合計が販売費および一般管理費より大きい。</t>
    <rPh sb="3" eb="6">
      <t>ジンケンヒ</t>
    </rPh>
    <phoneticPr fontId="1"/>
  </si>
  <si>
    <t>繰越利益剰余金</t>
    <rPh sb="0" eb="2">
      <t>クリコシ</t>
    </rPh>
    <rPh sb="2" eb="4">
      <t>リエキ</t>
    </rPh>
    <rPh sb="4" eb="7">
      <t>ジョウヨキン</t>
    </rPh>
    <phoneticPr fontId="3"/>
  </si>
  <si>
    <t>（うち人件費）と（うち貸借料）との合計が販売費および一般管理費より大きい。</t>
    <rPh sb="3" eb="6">
      <t>ジンケンヒ</t>
    </rPh>
    <rPh sb="11" eb="13">
      <t>タイシャク</t>
    </rPh>
    <rPh sb="13" eb="14">
      <t>リョウ</t>
    </rPh>
    <phoneticPr fontId="1"/>
  </si>
  <si>
    <t>純資産合計（※）</t>
    <rPh sb="0" eb="3">
      <t>ジュンシサン</t>
    </rPh>
    <rPh sb="3" eb="5">
      <t>ゴウケイ</t>
    </rPh>
    <phoneticPr fontId="3"/>
  </si>
  <si>
    <t>←　決算書の「繰越利益剰余金」の金額を入力してください。</t>
    <rPh sb="2" eb="5">
      <t>ケッサンショ</t>
    </rPh>
    <rPh sb="7" eb="9">
      <t>クリコシ</t>
    </rPh>
    <rPh sb="9" eb="11">
      <t>リエキ</t>
    </rPh>
    <rPh sb="11" eb="14">
      <t>ジョウヨキン</t>
    </rPh>
    <rPh sb="16" eb="18">
      <t>キンガク</t>
    </rPh>
    <rPh sb="19" eb="21">
      <t>ニュウリョク</t>
    </rPh>
    <phoneticPr fontId="1"/>
  </si>
  <si>
    <t>負債・純資産合計</t>
    <rPh sb="0" eb="2">
      <t>フサイ</t>
    </rPh>
    <rPh sb="3" eb="6">
      <t>ジュンシサン</t>
    </rPh>
    <rPh sb="6" eb="8">
      <t>ゴウケイ</t>
    </rPh>
    <phoneticPr fontId="3"/>
  </si>
  <si>
    <t>営業外収益合計が受取利息・配当金よりも小さい。</t>
  </si>
  <si>
    <t>PL項目</t>
    <phoneticPr fontId="3"/>
  </si>
  <si>
    <t>（うち受取利息・配当金）</t>
  </si>
  <si>
    <t>受取利息・配当金が営業外収益合計よりも大きい。</t>
  </si>
  <si>
    <t>売上高</t>
    <rPh sb="0" eb="2">
      <t>ウリアゲ</t>
    </rPh>
    <rPh sb="2" eb="3">
      <t>ダカ</t>
    </rPh>
    <phoneticPr fontId="3"/>
  </si>
  <si>
    <t>営業外費用合計が支払利息・割引料よりも小さい。</t>
  </si>
  <si>
    <t>売上原価</t>
    <rPh sb="0" eb="2">
      <t>ウリアゲ</t>
    </rPh>
    <rPh sb="2" eb="4">
      <t>ゲンカ</t>
    </rPh>
    <phoneticPr fontId="3"/>
  </si>
  <si>
    <t>（うち支払利息・割引料）</t>
  </si>
  <si>
    <t>支払利息・割引料が営業外費用合計よりも大きい。</t>
  </si>
  <si>
    <t>（うち労務費）</t>
    <rPh sb="3" eb="6">
      <t>ロウムヒ</t>
    </rPh>
    <phoneticPr fontId="3"/>
  </si>
  <si>
    <t>経常利益</t>
  </si>
  <si>
    <t>経常利益が営業利益＋営業外収益合計－営業外費用合計と一致しない。</t>
  </si>
  <si>
    <t>（うち賃借料）</t>
    <rPh sb="3" eb="6">
      <t>チンシャクリョウ</t>
    </rPh>
    <phoneticPr fontId="3"/>
  </si>
  <si>
    <t>←　福利厚生費は含めてください。外注費、法定福利費は除いてください。</t>
    <rPh sb="2" eb="4">
      <t>フクリ</t>
    </rPh>
    <rPh sb="4" eb="7">
      <t>コウセイヒ</t>
    </rPh>
    <rPh sb="8" eb="9">
      <t>フク</t>
    </rPh>
    <rPh sb="16" eb="19">
      <t>ガイチュウヒ</t>
    </rPh>
    <phoneticPr fontId="1"/>
  </si>
  <si>
    <t>（うち租税公課）</t>
    <rPh sb="3" eb="5">
      <t>ソゼイ</t>
    </rPh>
    <rPh sb="5" eb="7">
      <t>コウカ</t>
    </rPh>
    <phoneticPr fontId="3"/>
  </si>
  <si>
    <t>←　リース代も含めてください。</t>
    <rPh sb="5" eb="6">
      <t>ダイ</t>
    </rPh>
    <rPh sb="7" eb="8">
      <t>フク</t>
    </rPh>
    <phoneticPr fontId="1"/>
  </si>
  <si>
    <t>株主配当金</t>
    <rPh sb="0" eb="2">
      <t>カブヌシ</t>
    </rPh>
    <rPh sb="2" eb="5">
      <t>ハイトウキン</t>
    </rPh>
    <phoneticPr fontId="3"/>
  </si>
  <si>
    <t>売上総利益</t>
    <rPh sb="0" eb="2">
      <t>ウリアゲ</t>
    </rPh>
    <rPh sb="2" eb="5">
      <t>ソウリエキ</t>
    </rPh>
    <phoneticPr fontId="3"/>
  </si>
  <si>
    <t>受取手形割引高</t>
  </si>
  <si>
    <t>販売費および一般管理費</t>
    <rPh sb="0" eb="3">
      <t>ハンバイヒ</t>
    </rPh>
    <rPh sb="6" eb="8">
      <t>イッパン</t>
    </rPh>
    <rPh sb="8" eb="11">
      <t>カンリヒ</t>
    </rPh>
    <phoneticPr fontId="3"/>
  </si>
  <si>
    <t>受取手形裏書譲渡高</t>
  </si>
  <si>
    <t>（うち人件費）</t>
    <rPh sb="3" eb="6">
      <t>ジンケンヒ</t>
    </rPh>
    <phoneticPr fontId="3"/>
  </si>
  <si>
    <t>減価償却実施額</t>
  </si>
  <si>
    <t>期末従業員数（人）</t>
    <rPh sb="7" eb="8">
      <t>ニン</t>
    </rPh>
    <phoneticPr fontId="3"/>
  </si>
  <si>
    <t>←　リース代、地代家賃も含めてください。</t>
    <rPh sb="5" eb="6">
      <t>ダイ</t>
    </rPh>
    <rPh sb="7" eb="9">
      <t>チダイ</t>
    </rPh>
    <rPh sb="9" eb="11">
      <t>ヤチン</t>
    </rPh>
    <rPh sb="12" eb="13">
      <t>フク</t>
    </rPh>
    <phoneticPr fontId="1"/>
  </si>
  <si>
    <t>営業利益</t>
    <rPh sb="0" eb="2">
      <t>エイギョウ</t>
    </rPh>
    <rPh sb="2" eb="4">
      <t>リエキ</t>
    </rPh>
    <phoneticPr fontId="3"/>
  </si>
  <si>
    <t>営業外収益合計</t>
    <rPh sb="0" eb="3">
      <t>エイギョウガイ</t>
    </rPh>
    <rPh sb="3" eb="5">
      <t>シュウエキ</t>
    </rPh>
    <rPh sb="5" eb="7">
      <t>ゴウケイ</t>
    </rPh>
    <phoneticPr fontId="3"/>
  </si>
  <si>
    <t>（うち受取利息・配当金）</t>
    <rPh sb="3" eb="5">
      <t>ウケトリ</t>
    </rPh>
    <rPh sb="5" eb="7">
      <t>リソク</t>
    </rPh>
    <rPh sb="8" eb="11">
      <t>ハイトウキン</t>
    </rPh>
    <phoneticPr fontId="3"/>
  </si>
  <si>
    <t>営業外費用合計</t>
    <rPh sb="0" eb="3">
      <t>エイギョウガイ</t>
    </rPh>
    <rPh sb="3" eb="5">
      <t>ヒヨウ</t>
    </rPh>
    <phoneticPr fontId="3"/>
  </si>
  <si>
    <t>←　為替差益、受取配当金も含めてください。</t>
    <rPh sb="7" eb="9">
      <t>ウケトリ</t>
    </rPh>
    <phoneticPr fontId="1"/>
  </si>
  <si>
    <t>（うち支払利息・割引料）</t>
    <rPh sb="3" eb="5">
      <t>シハライ</t>
    </rPh>
    <rPh sb="5" eb="7">
      <t>リソク</t>
    </rPh>
    <rPh sb="8" eb="11">
      <t>ワリビキリョウ</t>
    </rPh>
    <phoneticPr fontId="3"/>
  </si>
  <si>
    <t>経常利益</t>
    <rPh sb="0" eb="2">
      <t>ケイジョウ</t>
    </rPh>
    <rPh sb="2" eb="4">
      <t>リエキ</t>
    </rPh>
    <phoneticPr fontId="3"/>
  </si>
  <si>
    <t>←　為替差損、割引料、手形売却損、売上割引も含めてください。</t>
    <rPh sb="22" eb="23">
      <t>フク</t>
    </rPh>
    <phoneticPr fontId="1"/>
  </si>
  <si>
    <t>特別利益</t>
    <rPh sb="0" eb="2">
      <t>トクベツ</t>
    </rPh>
    <rPh sb="2" eb="4">
      <t>リエキ</t>
    </rPh>
    <phoneticPr fontId="3"/>
  </si>
  <si>
    <t>特別損失</t>
    <rPh sb="0" eb="2">
      <t>トクベツ</t>
    </rPh>
    <rPh sb="2" eb="4">
      <t>ソンシツ</t>
    </rPh>
    <phoneticPr fontId="3"/>
  </si>
  <si>
    <t>当期純利益（税引後）</t>
    <rPh sb="0" eb="2">
      <t>トウキ</t>
    </rPh>
    <rPh sb="2" eb="3">
      <t>ジュン</t>
    </rPh>
    <rPh sb="3" eb="5">
      <t>リエキ</t>
    </rPh>
    <rPh sb="6" eb="8">
      <t>ゼイビキ</t>
    </rPh>
    <rPh sb="8" eb="9">
      <t>ゴ</t>
    </rPh>
    <phoneticPr fontId="3"/>
  </si>
  <si>
    <t>その他脚注項目など</t>
    <phoneticPr fontId="3"/>
  </si>
  <si>
    <t>←　配当金の支払いがある場合は、中間配当と期末配当の合計額を入力してください。</t>
    <rPh sb="2" eb="5">
      <t>ハイトウキン</t>
    </rPh>
    <rPh sb="6" eb="8">
      <t>シハラ</t>
    </rPh>
    <rPh sb="12" eb="14">
      <t>バアイ</t>
    </rPh>
    <rPh sb="16" eb="18">
      <t>チュウカン</t>
    </rPh>
    <rPh sb="18" eb="20">
      <t>ハイトウ</t>
    </rPh>
    <rPh sb="21" eb="23">
      <t>キマツ</t>
    </rPh>
    <rPh sb="23" eb="25">
      <t>ハイトウ</t>
    </rPh>
    <rPh sb="26" eb="28">
      <t>ゴウケイ</t>
    </rPh>
    <rPh sb="28" eb="29">
      <t>ガク</t>
    </rPh>
    <rPh sb="30" eb="32">
      <t>ニュウリョク</t>
    </rPh>
    <phoneticPr fontId="1"/>
  </si>
  <si>
    <t>←　役員、派遣社員、出向社員は含めないでください。</t>
    <rPh sb="2" eb="4">
      <t>ヤクイン</t>
    </rPh>
    <rPh sb="5" eb="7">
      <t>ハケン</t>
    </rPh>
    <rPh sb="7" eb="9">
      <t>シャイン</t>
    </rPh>
    <rPh sb="10" eb="12">
      <t>シュッコウ</t>
    </rPh>
    <rPh sb="12" eb="14">
      <t>シャイン</t>
    </rPh>
    <rPh sb="15" eb="16">
      <t>フク</t>
    </rPh>
    <phoneticPr fontId="1"/>
  </si>
  <si>
    <t>（※）「新株予約権」は純資産合計から控除し、固定負債合計・負債合計に含めて入力します。</t>
    <phoneticPr fontId="1"/>
  </si>
  <si>
    <t>（参考）財務データ入力フォームの確認内容</t>
    <rPh sb="1" eb="3">
      <t>サンコウ</t>
    </rPh>
    <rPh sb="4" eb="6">
      <t>ザイム</t>
    </rPh>
    <rPh sb="9" eb="11">
      <t>ニュウリョク</t>
    </rPh>
    <rPh sb="16" eb="18">
      <t>カクニン</t>
    </rPh>
    <rPh sb="18" eb="20">
      <t>ナイヨウ</t>
    </rPh>
    <phoneticPr fontId="1"/>
  </si>
  <si>
    <t>シート【Ⅲ.財務データ入力】をご記入いただく際には、各項目が以下の内容に該当しないよう、お気をつけください。</t>
    <phoneticPr fontId="1"/>
  </si>
  <si>
    <t>項目</t>
    <rPh sb="0" eb="2">
      <t>コウモク</t>
    </rPh>
    <phoneticPr fontId="1"/>
  </si>
  <si>
    <t>エラー確認内容</t>
    <rPh sb="3" eb="5">
      <t>カクニン</t>
    </rPh>
    <rPh sb="5" eb="7">
      <t>ナイヨウ</t>
    </rPh>
    <phoneticPr fontId="1"/>
  </si>
  <si>
    <t>土地</t>
    <rPh sb="0" eb="2">
      <t>トチ</t>
    </rPh>
    <phoneticPr fontId="1"/>
  </si>
  <si>
    <t>有形固定資産合計より大きい。</t>
    <rPh sb="10" eb="11">
      <t>オオ</t>
    </rPh>
    <phoneticPr fontId="1"/>
  </si>
  <si>
    <t>有形固定資産合計</t>
  </si>
  <si>
    <t>固定資産合計</t>
  </si>
  <si>
    <t>資産合計</t>
  </si>
  <si>
    <t>負債・純資産合計と一致しない。</t>
    <phoneticPr fontId="1"/>
  </si>
  <si>
    <t>短期借入金</t>
  </si>
  <si>
    <t>うち代表者等短期借入金より小さい。</t>
    <phoneticPr fontId="1"/>
  </si>
  <si>
    <t>（うち代表者等短期借入金）</t>
  </si>
  <si>
    <t>短期借入金より大きい。</t>
    <phoneticPr fontId="1"/>
  </si>
  <si>
    <t>支払手形＋買掛金＋短期借入金より小さい。</t>
    <phoneticPr fontId="1"/>
  </si>
  <si>
    <t>代表者等長期借入金+資本性借入金より小さい。</t>
    <phoneticPr fontId="1"/>
  </si>
  <si>
    <t>（うち代表者等長期借入金）</t>
  </si>
  <si>
    <t>（うち資本性借入金）との合計が社債・長期借入金より大きい。</t>
    <phoneticPr fontId="1"/>
  </si>
  <si>
    <t>（うち代表者等長期借入金）との合計が社債・長期借入金より大きい。</t>
    <phoneticPr fontId="1"/>
  </si>
  <si>
    <t>社債・長期借入金より小さい。</t>
    <phoneticPr fontId="1"/>
  </si>
  <si>
    <t>流動負債合計＋固定負債合計＋特別法上の準備金と一致しない。</t>
    <phoneticPr fontId="1"/>
  </si>
  <si>
    <t>売上高より大きい。</t>
    <phoneticPr fontId="1"/>
  </si>
  <si>
    <t>売上原価のうち労務費＋賃借料＋租税公課より小さい。</t>
    <phoneticPr fontId="1"/>
  </si>
  <si>
    <t>（うち賃借料）と（うち租税公課）との合計が売上原価より大きい。</t>
    <phoneticPr fontId="1"/>
  </si>
  <si>
    <t>（うち労務費）と（うち賃借料）との合計が売上原価より大きい。</t>
    <phoneticPr fontId="1"/>
  </si>
  <si>
    <t>売上総利益</t>
  </si>
  <si>
    <t>売上総利益より大きい。</t>
    <phoneticPr fontId="1"/>
  </si>
  <si>
    <t>販売費および一般管理費のうち人件費＋賃借料＋租税公課より小さい。</t>
    <phoneticPr fontId="1"/>
  </si>
  <si>
    <t>営業利益</t>
  </si>
  <si>
    <t>営業利益が売上総利益－販売費および一般管理費と一致しない。</t>
    <phoneticPr fontId="1"/>
  </si>
  <si>
    <t>営業外収益合計</t>
  </si>
  <si>
    <t>営業外費用合計</t>
  </si>
  <si>
    <t>株主配当金</t>
  </si>
  <si>
    <t>負の値である。</t>
  </si>
  <si>
    <t>期末従業員数（人）</t>
  </si>
  <si>
    <t>ワーク・ライフ・バランス等推進企業に関する認定等の状況について</t>
    <phoneticPr fontId="3"/>
  </si>
  <si>
    <t>2016年3月22日にすべての女性が輝く社会づくり本部において、社会全体で、女性活躍の前提となるワーク・ライフ・バランス等の実現に向けた取組を進めるため、新たに、女性活躍推進法第20条（現24条）に基づき、総合評価落札方式等による事業でワーク・ライフ・バランス等推進企業をより幅広く加点評価することを定めた「女性の活躍推進に向けた公共調達及び補助金の活用に関する取組指針」が決定されました。本指針に基づき、女性活躍推進法に基づく認定(えるぼし認定企業・プラチナえるぼし認定企業)、次世代育成支援対策推進法に基づく認定(くるみん認定企業・プラチナくるみん認定企業・トライくるみん認定企業)、若者雇用促進法に基づく認定（ユースエール認定企業）の状況について、提出時点を基準として記載ください。</t>
    <phoneticPr fontId="1"/>
  </si>
  <si>
    <t>提案法人名</t>
    <rPh sb="0" eb="5">
      <t>テイアンホウジンメイ</t>
    </rPh>
    <phoneticPr fontId="3"/>
  </si>
  <si>
    <t>常時雇用する労働者数</t>
    <rPh sb="0" eb="4">
      <t>ジョウジコヨウ</t>
    </rPh>
    <rPh sb="6" eb="10">
      <t>ロウドウシャスウ</t>
    </rPh>
    <phoneticPr fontId="3"/>
  </si>
  <si>
    <r>
      <t>認定状況（</t>
    </r>
    <r>
      <rPr>
        <b/>
        <sz val="10.5"/>
        <color rgb="FFFF0000"/>
        <rFont val="Meiryo UI"/>
        <family val="3"/>
        <charset val="128"/>
      </rPr>
      <t>認定が無い場合は無しと記入</t>
    </r>
    <r>
      <rPr>
        <sz val="10.5"/>
        <rFont val="Meiryo UI"/>
        <family val="3"/>
        <charset val="128"/>
      </rPr>
      <t>）</t>
    </r>
    <rPh sb="0" eb="2">
      <t>ニンテイ</t>
    </rPh>
    <rPh sb="2" eb="4">
      <t>ジョウキョウ</t>
    </rPh>
    <rPh sb="5" eb="7">
      <t>ニンテイ</t>
    </rPh>
    <rPh sb="8" eb="9">
      <t>ナ</t>
    </rPh>
    <rPh sb="10" eb="12">
      <t>バアイ</t>
    </rPh>
    <rPh sb="13" eb="14">
      <t>ナ</t>
    </rPh>
    <rPh sb="16" eb="18">
      <t>キニュウ</t>
    </rPh>
    <phoneticPr fontId="3"/>
  </si>
  <si>
    <t>取得年月日（西暦年月日）</t>
    <rPh sb="0" eb="5">
      <t>シュトクネンガッピ</t>
    </rPh>
    <rPh sb="6" eb="8">
      <t>セイレキ</t>
    </rPh>
    <rPh sb="8" eb="9">
      <t>ネン</t>
    </rPh>
    <rPh sb="9" eb="10">
      <t>ガツ</t>
    </rPh>
    <rPh sb="10" eb="11">
      <t>ヒ</t>
    </rPh>
    <phoneticPr fontId="3"/>
  </si>
  <si>
    <t>※必要に応じて、適宜行を追加してください。また証拠書類等の提出をお願いする可能性があります。</t>
  </si>
  <si>
    <t>【加点対象認定】</t>
  </si>
  <si>
    <t>（参考：女性活躍推進法特集ページ　https://www.mhlw.go.jp/stf/seisakunitsuite/bunya/0000091025.html）</t>
    <phoneticPr fontId="1"/>
  </si>
  <si>
    <t>認定等の区分</t>
  </si>
  <si>
    <t>女性の職業生活における活躍の推進に関する法律（女性活躍推進法）に基づく認定
（えるぼし認定企業・プラチナえるぼし認定企業）</t>
    <phoneticPr fontId="1"/>
  </si>
  <si>
    <r>
      <t>プラチナえるぼし</t>
    </r>
    <r>
      <rPr>
        <vertAlign val="superscript"/>
        <sz val="10.5"/>
        <color theme="1"/>
        <rFont val="Meiryo UI"/>
        <family val="3"/>
        <charset val="128"/>
      </rPr>
      <t>※1</t>
    </r>
  </si>
  <si>
    <r>
      <t>3段階目</t>
    </r>
    <r>
      <rPr>
        <vertAlign val="superscript"/>
        <sz val="10.5"/>
        <color theme="1"/>
        <rFont val="Meiryo UI"/>
        <family val="3"/>
        <charset val="128"/>
      </rPr>
      <t>※2</t>
    </r>
  </si>
  <si>
    <r>
      <t>2段階目</t>
    </r>
    <r>
      <rPr>
        <vertAlign val="superscript"/>
        <sz val="10.5"/>
        <color theme="1"/>
        <rFont val="Meiryo UI"/>
        <family val="3"/>
        <charset val="128"/>
      </rPr>
      <t>※2</t>
    </r>
  </si>
  <si>
    <r>
      <t>1段階目</t>
    </r>
    <r>
      <rPr>
        <vertAlign val="superscript"/>
        <sz val="10.5"/>
        <color theme="1"/>
        <rFont val="Meiryo UI"/>
        <family val="3"/>
        <charset val="128"/>
      </rPr>
      <t>※2</t>
    </r>
  </si>
  <si>
    <r>
      <t>行動計画</t>
    </r>
    <r>
      <rPr>
        <vertAlign val="superscript"/>
        <sz val="10.5"/>
        <color theme="1"/>
        <rFont val="Meiryo UI"/>
        <family val="3"/>
        <charset val="128"/>
      </rPr>
      <t>※3</t>
    </r>
  </si>
  <si>
    <t>次世代育成支援対策推進法（次世代法）に基づく認定
（くるみん認定企業・プラチナくるみん認定企業・トライくるみん認定企業）</t>
    <phoneticPr fontId="1"/>
  </si>
  <si>
    <r>
      <t>プラチナくるみん</t>
    </r>
    <r>
      <rPr>
        <vertAlign val="superscript"/>
        <sz val="10.5"/>
        <color theme="1"/>
        <rFont val="Meiryo UI"/>
        <family val="3"/>
        <charset val="128"/>
      </rPr>
      <t>※4</t>
    </r>
  </si>
  <si>
    <r>
      <t>くるみん（令和4年4月1日以降の基準）</t>
    </r>
    <r>
      <rPr>
        <vertAlign val="superscript"/>
        <sz val="10.5"/>
        <color theme="1"/>
        <rFont val="Meiryo UI"/>
        <family val="3"/>
        <charset val="128"/>
      </rPr>
      <t>※5</t>
    </r>
  </si>
  <si>
    <r>
      <t>くるみん（平成29年4月1日～令和4年3月31日までの基準）</t>
    </r>
    <r>
      <rPr>
        <vertAlign val="superscript"/>
        <sz val="10.5"/>
        <color theme="1"/>
        <rFont val="Meiryo UI"/>
        <family val="3"/>
        <charset val="128"/>
      </rPr>
      <t>※6</t>
    </r>
  </si>
  <si>
    <r>
      <t>トライくるみん</t>
    </r>
    <r>
      <rPr>
        <vertAlign val="superscript"/>
        <sz val="10.5"/>
        <color theme="1"/>
        <rFont val="Meiryo UI"/>
        <family val="3"/>
        <charset val="128"/>
      </rPr>
      <t>※7</t>
    </r>
  </si>
  <si>
    <r>
      <t>くるみん（平成29年3月31日までの基準）</t>
    </r>
    <r>
      <rPr>
        <vertAlign val="superscript"/>
        <sz val="10.5"/>
        <color theme="1"/>
        <rFont val="Meiryo UI"/>
        <family val="3"/>
        <charset val="128"/>
      </rPr>
      <t>※8</t>
    </r>
  </si>
  <si>
    <t>青少年の雇用の促進等に関する法律（若者雇用促進法）に基づく認定（ユースエール認定企業）</t>
  </si>
  <si>
    <t>※1：女性の職業生活における活躍の推進に関する法律等の一部を改正する法律 (令和元年法第24 号)による改正後の女性活躍推進法第12 条に基づく認定
※2：女性活躍推進法第9条に基づく認定。なお、労働時間等の働き方に係る基準は満たすことが必要。
※3：常時雇用する労働者の数が100 人以下の事業主に限る（計画期間が満了していない行動計画を策定している場合のみ）。
※4：次世代法第15条の2の規定に基づく認定
※5：次世代法第13条の規定に基づく認定のうち、次世代育成支援対策推進法施行規則の一部を改正する省令（令和3年厚生労働省令第185号。以下「令和3年改正省令」という。）による改正後の次世代育成支援対策推進法施行規則（以下「新施行規則」という。）第4条第1項第1号及び第2号の規定に基づく認定
※6：次世代法第13条の規定に基づく認定のうち、令和3年改正省令による改正前の次世代育成支援対策推進法施行規則第4条又は令和3年改正省令附則第2条第2項の規定に基づく認定（ただし、※10の認定を除く。）
※7：次世代法第13条の規定に基づく認定のうち、新施行規則第4条第1項第3号及び第4号の規定に基づく認定
※8：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の規定に基づく認定</t>
    <phoneticPr fontId="1"/>
  </si>
  <si>
    <t>従業員への賃金引上げ計画の表明書</t>
    <phoneticPr fontId="1"/>
  </si>
  <si>
    <r>
      <t xml:space="preserve"> 当社は、</t>
    </r>
    <r>
      <rPr>
        <b/>
        <sz val="13"/>
        <color rgb="FFCC0000"/>
        <rFont val="Meiryo UI"/>
        <family val="3"/>
        <charset val="128"/>
      </rPr>
      <t>●</t>
    </r>
    <r>
      <rPr>
        <sz val="13"/>
        <rFont val="Meiryo UI"/>
        <family val="3"/>
        <charset val="128"/>
      </rPr>
      <t>年度（令和</t>
    </r>
    <r>
      <rPr>
        <sz val="13"/>
        <color rgb="FFCC0000"/>
        <rFont val="Meiryo UI"/>
        <family val="3"/>
        <charset val="128"/>
      </rPr>
      <t>●</t>
    </r>
    <r>
      <rPr>
        <sz val="13"/>
        <rFont val="Meiryo UI"/>
        <family val="3"/>
        <charset val="128"/>
      </rPr>
      <t>年</t>
    </r>
    <r>
      <rPr>
        <sz val="13"/>
        <color rgb="FFCC0000"/>
        <rFont val="Meiryo UI"/>
        <family val="3"/>
        <charset val="128"/>
      </rPr>
      <t>●</t>
    </r>
    <r>
      <rPr>
        <sz val="13"/>
        <rFont val="Meiryo UI"/>
        <family val="3"/>
        <charset val="128"/>
      </rPr>
      <t>月</t>
    </r>
    <r>
      <rPr>
        <sz val="13"/>
        <color rgb="FFCC0000"/>
        <rFont val="Meiryo UI"/>
        <family val="3"/>
        <charset val="128"/>
      </rPr>
      <t>●</t>
    </r>
    <r>
      <rPr>
        <sz val="13"/>
        <rFont val="Meiryo UI"/>
        <family val="3"/>
        <charset val="128"/>
      </rPr>
      <t>日から令和</t>
    </r>
    <r>
      <rPr>
        <sz val="13"/>
        <color rgb="FFCC0000"/>
        <rFont val="Meiryo UI"/>
        <family val="3"/>
        <charset val="128"/>
      </rPr>
      <t>●</t>
    </r>
    <r>
      <rPr>
        <sz val="13"/>
        <rFont val="Meiryo UI"/>
        <family val="3"/>
        <charset val="128"/>
      </rPr>
      <t>年</t>
    </r>
    <r>
      <rPr>
        <sz val="13"/>
        <color rgb="FFCC0000"/>
        <rFont val="Meiryo UI"/>
        <family val="3"/>
        <charset val="128"/>
      </rPr>
      <t>●</t>
    </r>
    <r>
      <rPr>
        <sz val="13"/>
        <rFont val="Meiryo UI"/>
        <family val="3"/>
        <charset val="128"/>
      </rPr>
      <t>月</t>
    </r>
    <r>
      <rPr>
        <sz val="13"/>
        <color rgb="FFCC0000"/>
        <rFont val="Meiryo UI"/>
        <family val="3"/>
        <charset val="128"/>
      </rPr>
      <t>●</t>
    </r>
    <r>
      <rPr>
        <sz val="13"/>
        <rFont val="Meiryo UI"/>
        <family val="3"/>
        <charset val="128"/>
      </rPr>
      <t>日までの当社事業年度）（又は</t>
    </r>
    <r>
      <rPr>
        <sz val="13"/>
        <color rgb="FFCC0000"/>
        <rFont val="Meiryo UI"/>
        <family val="3"/>
        <charset val="128"/>
      </rPr>
      <t>●</t>
    </r>
    <r>
      <rPr>
        <sz val="13"/>
        <rFont val="Meiryo UI"/>
        <family val="3"/>
        <charset val="128"/>
      </rPr>
      <t>年）において、給与等受給者一人あたり(又は提案する研究開発事業に参画する研究員)の平均受給額を対前年度（又は対前年）増加率</t>
    </r>
    <r>
      <rPr>
        <sz val="13"/>
        <color rgb="FFCC0000"/>
        <rFont val="Meiryo UI"/>
        <family val="3"/>
        <charset val="128"/>
      </rPr>
      <t>●</t>
    </r>
    <r>
      <rPr>
        <sz val="13"/>
        <rFont val="Meiryo UI"/>
        <family val="3"/>
        <charset val="128"/>
      </rPr>
      <t>％以上とすることを表明します。 
また、交付決定を受けた後、表明した賃金引上げが予定通り行われなかった場合は、速やかに報告いたします。</t>
    </r>
    <phoneticPr fontId="1"/>
  </si>
  <si>
    <t>　　公表日（又は公表予定日）</t>
    <rPh sb="2" eb="5">
      <t>コウヒョウビ</t>
    </rPh>
    <rPh sb="6" eb="7">
      <t>マタ</t>
    </rPh>
    <rPh sb="8" eb="10">
      <t>コウヒョウ</t>
    </rPh>
    <rPh sb="10" eb="13">
      <t>ヨテイビ</t>
    </rPh>
    <phoneticPr fontId="3"/>
  </si>
  <si>
    <t>　　公表場所</t>
    <rPh sb="2" eb="4">
      <t>コウヒョウ</t>
    </rPh>
    <rPh sb="4" eb="6">
      <t>バショ</t>
    </rPh>
    <phoneticPr fontId="3"/>
  </si>
  <si>
    <t>提案者記入欄</t>
    <rPh sb="0" eb="3">
      <t>テイアンシャ</t>
    </rPh>
    <rPh sb="3" eb="6">
      <t>キニュウラン</t>
    </rPh>
    <phoneticPr fontId="1"/>
  </si>
  <si>
    <t>提出物</t>
    <rPh sb="0" eb="2">
      <t>テイシュツ</t>
    </rPh>
    <rPh sb="2" eb="3">
      <t>ブツ</t>
    </rPh>
    <phoneticPr fontId="3"/>
  </si>
  <si>
    <t>チェック項目</t>
    <rPh sb="4" eb="6">
      <t>コウモク</t>
    </rPh>
    <phoneticPr fontId="3"/>
  </si>
  <si>
    <t>チェック内容</t>
    <rPh sb="4" eb="6">
      <t>ナイヨウ</t>
    </rPh>
    <phoneticPr fontId="3"/>
  </si>
  <si>
    <t>チェック欄</t>
  </si>
  <si>
    <t>書類の有無、書式の確認</t>
    <rPh sb="0" eb="2">
      <t>ショルイ</t>
    </rPh>
    <rPh sb="3" eb="5">
      <t>ウム</t>
    </rPh>
    <rPh sb="6" eb="8">
      <t>ショシキ</t>
    </rPh>
    <rPh sb="9" eb="11">
      <t>カクニン</t>
    </rPh>
    <phoneticPr fontId="3"/>
  </si>
  <si>
    <t>・本邦法人ですか。
・設立年が記載されていますか。
・法人番号が13桁となっており、以下の国税庁のURLから国内登記されていることが確認できますか。
https://www.houjin-bangou.nta.go.jp/</t>
    <rPh sb="1" eb="3">
      <t>ホンポウ</t>
    </rPh>
    <rPh sb="3" eb="5">
      <t>ホウジン</t>
    </rPh>
    <rPh sb="11" eb="13">
      <t>セツリツ</t>
    </rPh>
    <rPh sb="13" eb="14">
      <t>ネン</t>
    </rPh>
    <rPh sb="15" eb="17">
      <t>キサイ</t>
    </rPh>
    <rPh sb="27" eb="29">
      <t>ホウジン</t>
    </rPh>
    <rPh sb="29" eb="31">
      <t>バンゴウ</t>
    </rPh>
    <rPh sb="34" eb="35">
      <t>ケタ</t>
    </rPh>
    <rPh sb="42" eb="44">
      <t>イカ</t>
    </rPh>
    <rPh sb="45" eb="48">
      <t>コクゼイチョウ</t>
    </rPh>
    <phoneticPr fontId="3"/>
  </si>
  <si>
    <t>書類の有無、書式の確認</t>
    <phoneticPr fontId="1"/>
  </si>
  <si>
    <t>書類の有無</t>
    <phoneticPr fontId="1"/>
  </si>
  <si>
    <t>Ⅱ.資金繰り表</t>
    <phoneticPr fontId="1"/>
  </si>
  <si>
    <t>Ⅱ.資金繰り表</t>
    <phoneticPr fontId="3"/>
  </si>
  <si>
    <t>設立（西暦）</t>
    <rPh sb="0" eb="2">
      <t>セツリツ</t>
    </rPh>
    <rPh sb="3" eb="5">
      <t>セイレキ</t>
    </rPh>
    <phoneticPr fontId="1"/>
  </si>
  <si>
    <t>✓</t>
    <phoneticPr fontId="1"/>
  </si>
  <si>
    <t>全部事項証明書は準備できていますか。</t>
    <rPh sb="0" eb="7">
      <t>ゼンブジコウショウメイショ</t>
    </rPh>
    <rPh sb="8" eb="10">
      <t>ジュンビ</t>
    </rPh>
    <phoneticPr fontId="3"/>
  </si>
  <si>
    <t>千円を充当</t>
    <rPh sb="0" eb="1">
      <t>セン</t>
    </rPh>
    <rPh sb="1" eb="2">
      <t>エン</t>
    </rPh>
    <rPh sb="3" eb="5">
      <t>ジュウトウ</t>
    </rPh>
    <phoneticPr fontId="1"/>
  </si>
  <si>
    <t>1.自己資金による充当</t>
    <rPh sb="2" eb="6">
      <t>ジコシキン</t>
    </rPh>
    <rPh sb="9" eb="11">
      <t>ジュウトウ</t>
    </rPh>
    <phoneticPr fontId="1"/>
  </si>
  <si>
    <t>ー</t>
    <phoneticPr fontId="3"/>
  </si>
  <si>
    <t>確認</t>
    <rPh sb="0" eb="2">
      <t>カクニン</t>
    </rPh>
    <phoneticPr fontId="3"/>
  </si>
  <si>
    <t>（参考）入力済みデータ参照</t>
    <rPh sb="1" eb="3">
      <t>サンコウ</t>
    </rPh>
    <rPh sb="4" eb="7">
      <t>ニュウリョクズ</t>
    </rPh>
    <rPh sb="11" eb="13">
      <t>サンショウ</t>
    </rPh>
    <phoneticPr fontId="3"/>
  </si>
  <si>
    <t>その他経費</t>
    <phoneticPr fontId="1"/>
  </si>
  <si>
    <t>精算月
（想定）</t>
    <rPh sb="0" eb="2">
      <t>セイサン</t>
    </rPh>
    <rPh sb="2" eb="3">
      <t>ツキ</t>
    </rPh>
    <rPh sb="5" eb="7">
      <t>ソウテイ</t>
    </rPh>
    <phoneticPr fontId="1"/>
  </si>
  <si>
    <t>「有」を選択した場合
(右に金額、内容等を記入)</t>
    <rPh sb="1" eb="2">
      <t>ア</t>
    </rPh>
    <rPh sb="4" eb="6">
      <t>センタク</t>
    </rPh>
    <rPh sb="8" eb="10">
      <t>バアイ</t>
    </rPh>
    <rPh sb="12" eb="13">
      <t>ミギ</t>
    </rPh>
    <rPh sb="14" eb="16">
      <t>キンガク</t>
    </rPh>
    <rPh sb="17" eb="19">
      <t>ナイヨウ</t>
    </rPh>
    <rPh sb="19" eb="20">
      <t>トウ</t>
    </rPh>
    <rPh sb="21" eb="23">
      <t>キニュウ</t>
    </rPh>
    <phoneticPr fontId="1"/>
  </si>
  <si>
    <t>・財務データ入力フォームでは一部の勘定科目のみを入力するため、流動資産合計、流動負債合計、</t>
  </si>
  <si>
    <t>　および固定負債合計については、内訳となる勘定科目の合計額と一致しないことがあります。</t>
    <phoneticPr fontId="1"/>
  </si>
  <si>
    <t>令和</t>
    <rPh sb="0" eb="2">
      <t>レイワ</t>
    </rPh>
    <phoneticPr fontId="1"/>
  </si>
  <si>
    <t>日</t>
    <rPh sb="0" eb="1">
      <t>ニチ</t>
    </rPh>
    <phoneticPr fontId="1"/>
  </si>
  <si>
    <t>Ⅲ.財務データ入力</t>
    <rPh sb="2" eb="4">
      <t>ザイム</t>
    </rPh>
    <rPh sb="7" eb="8">
      <t>イ</t>
    </rPh>
    <rPh sb="8" eb="9">
      <t>チカラ</t>
    </rPh>
    <phoneticPr fontId="3"/>
  </si>
  <si>
    <t>・入力いただいた財務データに基づき、システムで内容の確認を行いますので、必ず記載してください。</t>
    <phoneticPr fontId="1"/>
  </si>
  <si>
    <t>・単位は千円です。例）799万円の場合、セルには「7,990」と記載してください。</t>
    <rPh sb="1" eb="3">
      <t>タンイ</t>
    </rPh>
    <rPh sb="4" eb="6">
      <t>センエン</t>
    </rPh>
    <rPh sb="9" eb="10">
      <t>レイ</t>
    </rPh>
    <rPh sb="14" eb="16">
      <t>マンエン</t>
    </rPh>
    <rPh sb="17" eb="19">
      <t>バアイ</t>
    </rPh>
    <rPh sb="32" eb="34">
      <t>キサイ</t>
    </rPh>
    <phoneticPr fontId="1"/>
  </si>
  <si>
    <t>(1)収支計画</t>
    <phoneticPr fontId="1"/>
  </si>
  <si>
    <t>Ⅲ．その他の収入</t>
    <phoneticPr fontId="1"/>
  </si>
  <si>
    <t>間接経費(上記3項目の10％)</t>
    <rPh sb="5" eb="7">
      <t>ジョウキ</t>
    </rPh>
    <rPh sb="8" eb="10">
      <t>コウモク</t>
    </rPh>
    <phoneticPr fontId="1"/>
  </si>
  <si>
    <t>学位取得年（西暦） ※数値のみ記入</t>
    <rPh sb="11" eb="13">
      <t>スウチ</t>
    </rPh>
    <rPh sb="15" eb="17">
      <t>キニュウ</t>
    </rPh>
    <phoneticPr fontId="1"/>
  </si>
  <si>
    <t>←</t>
    <phoneticPr fontId="1"/>
  </si>
  <si>
    <t>NEDO確認用</t>
    <rPh sb="4" eb="6">
      <t>カクニン</t>
    </rPh>
    <rPh sb="6" eb="7">
      <t>ヨウ</t>
    </rPh>
    <phoneticPr fontId="1"/>
  </si>
  <si>
    <t>NEDO指定</t>
    <rPh sb="4" eb="6">
      <t>シテイ</t>
    </rPh>
    <phoneticPr fontId="1"/>
  </si>
  <si>
    <t>(単位；千円)</t>
    <rPh sb="1" eb="3">
      <t>タンイ</t>
    </rPh>
    <rPh sb="4" eb="5">
      <t>セン</t>
    </rPh>
    <rPh sb="5" eb="6">
      <t>エン</t>
    </rPh>
    <phoneticPr fontId="1"/>
  </si>
  <si>
    <t>(1)大項目</t>
    <rPh sb="3" eb="6">
      <t>ダイコウモク</t>
    </rPh>
    <phoneticPr fontId="1"/>
  </si>
  <si>
    <t>(2)中項目</t>
    <rPh sb="3" eb="4">
      <t>ナカ</t>
    </rPh>
    <rPh sb="4" eb="6">
      <t>コウモク</t>
    </rPh>
    <phoneticPr fontId="1"/>
  </si>
  <si>
    <t>補助事業名</t>
    <rPh sb="0" eb="2">
      <t>ホジョ</t>
    </rPh>
    <rPh sb="2" eb="4">
      <t>ジギョウ</t>
    </rPh>
    <rPh sb="4" eb="5">
      <t>メイ</t>
    </rPh>
    <phoneticPr fontId="1"/>
  </si>
  <si>
    <t>(3)小項目</t>
    <rPh sb="3" eb="4">
      <t>ショウ</t>
    </rPh>
    <rPh sb="4" eb="6">
      <t>コウモク</t>
    </rPh>
    <phoneticPr fontId="1"/>
  </si>
  <si>
    <t>補助事業に要する経費</t>
  </si>
  <si>
    <t>Ⅳ．補助金交付申請額</t>
  </si>
  <si>
    <t>補助事業の総費用</t>
    <rPh sb="2" eb="4">
      <t>ジギョウ</t>
    </rPh>
    <rPh sb="5" eb="6">
      <t>ソウ</t>
    </rPh>
    <rPh sb="6" eb="8">
      <t>ヒヨウ</t>
    </rPh>
    <phoneticPr fontId="1"/>
  </si>
  <si>
    <t>提案書（様式第１）に記載の金額及びⅡ．資金繰り表シートのNEDO補助支出合計額と一致させてください</t>
    <rPh sb="0" eb="2">
      <t>テイアン</t>
    </rPh>
    <rPh sb="2" eb="3">
      <t>ショ</t>
    </rPh>
    <rPh sb="4" eb="6">
      <t>ヨウシキ</t>
    </rPh>
    <rPh sb="6" eb="7">
      <t>ダイ</t>
    </rPh>
    <rPh sb="10" eb="12">
      <t>キサイ</t>
    </rPh>
    <rPh sb="13" eb="15">
      <t>キンガク</t>
    </rPh>
    <rPh sb="15" eb="16">
      <t>オヨ</t>
    </rPh>
    <rPh sb="19" eb="22">
      <t>シキング</t>
    </rPh>
    <rPh sb="23" eb="24">
      <t>ヒョウ</t>
    </rPh>
    <rPh sb="34" eb="36">
      <t>シシュツ</t>
    </rPh>
    <rPh sb="36" eb="39">
      <t>ゴウケイガク</t>
    </rPh>
    <rPh sb="40" eb="42">
      <t>イッチ</t>
    </rPh>
    <phoneticPr fontId="1"/>
  </si>
  <si>
    <t>補助金交付申請額</t>
    <rPh sb="3" eb="5">
      <t>コウフ</t>
    </rPh>
    <rPh sb="5" eb="8">
      <t>シンセイガク</t>
    </rPh>
    <phoneticPr fontId="1"/>
  </si>
  <si>
    <t>提案書（様式第１）に記載の金額及びⅡ．資金繰り表シートのNEDO補助収入合計額と一致させてください</t>
    <rPh sb="0" eb="2">
      <t>テイアン</t>
    </rPh>
    <rPh sb="2" eb="3">
      <t>ショ</t>
    </rPh>
    <rPh sb="4" eb="6">
      <t>ヨウシキ</t>
    </rPh>
    <rPh sb="6" eb="7">
      <t>ダイ</t>
    </rPh>
    <rPh sb="10" eb="12">
      <t>キサイ</t>
    </rPh>
    <rPh sb="13" eb="15">
      <t>キンガク</t>
    </rPh>
    <rPh sb="15" eb="16">
      <t>オヨ</t>
    </rPh>
    <rPh sb="19" eb="22">
      <t>シキング</t>
    </rPh>
    <rPh sb="23" eb="24">
      <t>ヒョウ</t>
    </rPh>
    <rPh sb="34" eb="36">
      <t>シュウニュウ</t>
    </rPh>
    <rPh sb="36" eb="39">
      <t>ゴウケイガク</t>
    </rPh>
    <rPh sb="40" eb="42">
      <t>イッチ</t>
    </rPh>
    <phoneticPr fontId="1"/>
  </si>
  <si>
    <t>補助事業自己負担費用</t>
    <rPh sb="2" eb="4">
      <t>ジギョウ</t>
    </rPh>
    <rPh sb="4" eb="6">
      <t>ジコ</t>
    </rPh>
    <rPh sb="6" eb="8">
      <t>フタン</t>
    </rPh>
    <rPh sb="8" eb="10">
      <t>ヒヨウ</t>
    </rPh>
    <phoneticPr fontId="1"/>
  </si>
  <si>
    <t>（補助事業自己負担費用の調達方法について）</t>
    <rPh sb="3" eb="5">
      <t>ジギョウ</t>
    </rPh>
    <rPh sb="5" eb="7">
      <t>ジコ</t>
    </rPh>
    <rPh sb="7" eb="9">
      <t>フタン</t>
    </rPh>
    <rPh sb="9" eb="11">
      <t>ヒヨウ</t>
    </rPh>
    <rPh sb="12" eb="14">
      <t>チョウタツ</t>
    </rPh>
    <rPh sb="14" eb="16">
      <t>ホウホウ</t>
    </rPh>
    <phoneticPr fontId="1"/>
  </si>
  <si>
    <t>補助事業自己負担費用との適合チェック</t>
    <rPh sb="12" eb="14">
      <t>テキゴウ</t>
    </rPh>
    <phoneticPr fontId="1"/>
  </si>
  <si>
    <t>NEDO補助収入</t>
    <rPh sb="6" eb="8">
      <t>シュウニュウ</t>
    </rPh>
    <phoneticPr fontId="1"/>
  </si>
  <si>
    <t>NEDO補助支出
（自己負担分含む）</t>
    <rPh sb="6" eb="8">
      <t>シシュツ</t>
    </rPh>
    <rPh sb="10" eb="12">
      <t>ジコ</t>
    </rPh>
    <rPh sb="12" eb="15">
      <t>フタンブン</t>
    </rPh>
    <rPh sb="15" eb="16">
      <t>フク</t>
    </rPh>
    <phoneticPr fontId="1"/>
  </si>
  <si>
    <t>←照合箇所（Ⅰ資金計画表:補助事業の総費用）</t>
    <rPh sb="1" eb="3">
      <t>ショウゴウ</t>
    </rPh>
    <rPh sb="3" eb="5">
      <t>カショ</t>
    </rPh>
    <rPh sb="7" eb="12">
      <t>シキンケイカクヒョウ</t>
    </rPh>
    <phoneticPr fontId="1"/>
  </si>
  <si>
    <t>対象：提案書の実施体制に記載される補助先（委託先等は除く）</t>
  </si>
  <si>
    <t>共同研究先が学術機関等の場合、共同研究費用が、定額補助となっており、「補助対象費用」と「補助金の額」が一致していますか。</t>
  </si>
  <si>
    <t>４．補助金交付申請額</t>
    <phoneticPr fontId="1"/>
  </si>
  <si>
    <t>５．NEDO補助率</t>
    <rPh sb="6" eb="8">
      <t>ホジョ</t>
    </rPh>
    <phoneticPr fontId="1"/>
  </si>
  <si>
    <t>６．補助事業の開始予定年月日</t>
    <rPh sb="9" eb="11">
      <t>ヨテイ</t>
    </rPh>
    <rPh sb="11" eb="14">
      <t>ネンガッピ</t>
    </rPh>
    <phoneticPr fontId="1"/>
  </si>
  <si>
    <t>７． 補助事業期間における資金計画</t>
    <phoneticPr fontId="1"/>
  </si>
  <si>
    <t>２．	本事業に提案する企業に求められるGXに係る取組の実施状況
当社は、GXに係る取組として、次の「ⅰ．自らの排出削減の取組」、「ⅱ．サプライチェーンでの炭素中立に向けた取組」及び「ⅲ．製品・サービスを通じた市場での取組」のとおり、実施又は計画しているところです。
ⅰ．当社が国内で直接・間接の排出量を把握するとともに、それらに関する削減目標の設定と、その達成に向けた削減取組の実施を行います（以下、いずれかにチェックしてください）。</t>
    <phoneticPr fontId="1"/>
  </si>
  <si>
    <t>ⅱ．自社の製品の生産等に関わるサプライヤーを巻き込んだ脱炭素化を進める活動・取組や、自社の製品等の販売・展開先となる需要家や生活者に対しても脱炭素に向けた活動実績を明示し、同時にそれらにおける意識醸成について、次のとおりに実施または計画しています。</t>
    <phoneticPr fontId="1"/>
  </si>
  <si>
    <t xml:space="preserve"> </t>
  </si>
  <si>
    <t>ⅲ．生活者や教育機関、NPO・NGO等との気候変動の取組に関する対話や、自社又は他者との協業による製品等の脱炭素化に向けたイノベーション等の活動やカーボンオフセット製品の市場投入・拡大等について、次のとおり実施又は計画しています。</t>
    <phoneticPr fontId="1"/>
  </si>
  <si>
    <t>・既に実施しています。</t>
    <rPh sb="1" eb="2">
      <t>スデ</t>
    </rPh>
    <rPh sb="3" eb="5">
      <t>ジッシ</t>
    </rPh>
    <phoneticPr fontId="1"/>
  </si>
  <si>
    <t>・今後（又は交付決定以降に）、実施します。</t>
    <phoneticPr fontId="1"/>
  </si>
  <si>
    <t>３．	その他確認事項
以下について、御社として満たす場合はチェックをしてください。</t>
    <rPh sb="5" eb="6">
      <t>タ</t>
    </rPh>
    <rPh sb="6" eb="10">
      <t>カクニンジコウ</t>
    </rPh>
    <phoneticPr fontId="1"/>
  </si>
  <si>
    <t>・本申告書に記載の内容に虚偽はありません。</t>
    <phoneticPr fontId="1"/>
  </si>
  <si>
    <t>・本申告書に記載の内容について、交付決定後、フォローアップを受けることに同意します。</t>
    <phoneticPr fontId="1"/>
  </si>
  <si>
    <t>・提案書はすべての項目について記載されていますか。
・ページ番号が記載されており、図などによって見切れていませんか。</t>
    <rPh sb="1" eb="4">
      <t>テイアンショ</t>
    </rPh>
    <rPh sb="9" eb="11">
      <t>コウモク</t>
    </rPh>
    <rPh sb="15" eb="17">
      <t>キサイ</t>
    </rPh>
    <rPh sb="41" eb="42">
      <t>ズ</t>
    </rPh>
    <rPh sb="48" eb="50">
      <t>ミキ</t>
    </rPh>
    <phoneticPr fontId="3"/>
  </si>
  <si>
    <t>経理業務の担当</t>
    <rPh sb="0" eb="4">
      <t>ケイリギョウム</t>
    </rPh>
    <rPh sb="5" eb="7">
      <t>タントウ</t>
    </rPh>
    <phoneticPr fontId="3"/>
  </si>
  <si>
    <t>実施体制</t>
    <rPh sb="0" eb="2">
      <t>ジッシ</t>
    </rPh>
    <rPh sb="2" eb="4">
      <t>タイセイ</t>
    </rPh>
    <phoneticPr fontId="3"/>
  </si>
  <si>
    <t>支出計画</t>
    <rPh sb="0" eb="2">
      <t>シシュツ</t>
    </rPh>
    <rPh sb="2" eb="4">
      <t>ケイカク</t>
    </rPh>
    <phoneticPr fontId="1"/>
  </si>
  <si>
    <t>9． 補助事業に係る連絡先</t>
    <phoneticPr fontId="1"/>
  </si>
  <si>
    <t>会社区分</t>
    <rPh sb="0" eb="4">
      <t>カイシャクブン</t>
    </rPh>
    <phoneticPr fontId="3"/>
  </si>
  <si>
    <t>（単位：千円）</t>
  </si>
  <si>
    <t>所属研究機関のe-Rad研究機関コード（10桁）
(有しない場合は、空欄としてください。)</t>
    <phoneticPr fontId="1"/>
  </si>
  <si>
    <t>e-Rad研究者番号（8桁）
(有しない場合は、空欄としてください。)</t>
    <phoneticPr fontId="1"/>
  </si>
  <si>
    <t>・主たる研究開発拠点は記載されており、日本国内にありますか。</t>
    <rPh sb="11" eb="13">
      <t>キサイ</t>
    </rPh>
    <rPh sb="21" eb="23">
      <t>コクナイ</t>
    </rPh>
    <phoneticPr fontId="3"/>
  </si>
  <si>
    <t>2026年度</t>
    <rPh sb="4" eb="6">
      <t>ネンド</t>
    </rPh>
    <phoneticPr fontId="1"/>
  </si>
  <si>
    <t>2027年度</t>
    <rPh sb="4" eb="6">
      <t>ネンド</t>
    </rPh>
    <phoneticPr fontId="1"/>
  </si>
  <si>
    <t>１．補助事業の名称</t>
    <rPh sb="2" eb="4">
      <t>ホジョ</t>
    </rPh>
    <rPh sb="4" eb="6">
      <t>ジギョウ</t>
    </rPh>
    <rPh sb="7" eb="9">
      <t>メイショウ</t>
    </rPh>
    <phoneticPr fontId="1"/>
  </si>
  <si>
    <t>①AI・半導体　　　</t>
  </si>
  <si>
    <t>②造船　　</t>
  </si>
  <si>
    <t>③量子　　</t>
  </si>
  <si>
    <t>④合成生物学・バイオ</t>
  </si>
  <si>
    <t>⑤航空・宇宙　　</t>
  </si>
  <si>
    <t>⑥デジタル・サイバーセキュリティ　　</t>
  </si>
  <si>
    <t>⑦コンテンツ</t>
  </si>
  <si>
    <t>⑧フードテック　</t>
  </si>
  <si>
    <t>⑨資源・エネルギー安全保障・GX</t>
  </si>
  <si>
    <t>⑩防災・国土強靱化</t>
  </si>
  <si>
    <t>⑪創薬・先端医療</t>
    <phoneticPr fontId="3"/>
  </si>
  <si>
    <t>⑫フュージョンエネルギー</t>
    <phoneticPr fontId="3"/>
  </si>
  <si>
    <t>⑬マテリアル（重要鉱物・部素材）</t>
  </si>
  <si>
    <t>⑭港湾ロジスティクス</t>
  </si>
  <si>
    <t>⑮防衛産業</t>
  </si>
  <si>
    <t>⑯情報通信</t>
  </si>
  <si>
    <t>⑰海洋</t>
  </si>
  <si>
    <t>2028年度</t>
    <rPh sb="4" eb="6">
      <t>ネンド</t>
    </rPh>
    <phoneticPr fontId="1"/>
  </si>
  <si>
    <t>1/2以内</t>
    <rPh sb="3" eb="5">
      <t>イナイ</t>
    </rPh>
    <phoneticPr fontId="1"/>
  </si>
  <si>
    <t>交付決定通知書に記載する事業開始の日から</t>
  </si>
  <si>
    <t>　　　終了予定年月日（西暦）</t>
    <rPh sb="11" eb="13">
      <t>セイレキ</t>
    </rPh>
    <phoneticPr fontId="1"/>
  </si>
  <si>
    <t>(2)借入金等の調達方法</t>
    <phoneticPr fontId="1"/>
  </si>
  <si>
    <t>計</t>
    <rPh sb="0" eb="1">
      <t>ケイ</t>
    </rPh>
    <phoneticPr fontId="1"/>
  </si>
  <si>
    <t>法人番号（13桁）</t>
  </si>
  <si>
    <t>（</t>
    <phoneticPr fontId="1"/>
  </si>
  <si>
    <t>40歳以下の登録研究員数（うち女性研究員）</t>
    <phoneticPr fontId="1"/>
  </si>
  <si>
    <t>41歳以上の登録研究員数（うち女性研究員）</t>
    <phoneticPr fontId="1"/>
  </si>
  <si>
    <t>登録研究員合計（うち女性研究員）</t>
    <phoneticPr fontId="1"/>
  </si>
  <si>
    <t>フリガナ</t>
    <phoneticPr fontId="1"/>
  </si>
  <si>
    <t>所属</t>
    <rPh sb="0" eb="2">
      <t>ショゾク</t>
    </rPh>
    <phoneticPr fontId="1"/>
  </si>
  <si>
    <t>e-Rad研究者番号</t>
    <rPh sb="5" eb="8">
      <t>ケンキュウシャ</t>
    </rPh>
    <rPh sb="8" eb="10">
      <t>バンゴウ</t>
    </rPh>
    <phoneticPr fontId="1"/>
  </si>
  <si>
    <t>主な担当事業内容</t>
    <rPh sb="0" eb="1">
      <t>オモ</t>
    </rPh>
    <rPh sb="2" eb="4">
      <t>タントウ</t>
    </rPh>
    <rPh sb="4" eb="6">
      <t>ジギョウ</t>
    </rPh>
    <rPh sb="6" eb="8">
      <t>ナイヨウ</t>
    </rPh>
    <phoneticPr fontId="1"/>
  </si>
  <si>
    <t>補足説明</t>
    <rPh sb="0" eb="2">
      <t>ホソク</t>
    </rPh>
    <rPh sb="2" eb="4">
      <t>セツメイ</t>
    </rPh>
    <phoneticPr fontId="1"/>
  </si>
  <si>
    <t>・提案する事業内容を、300字以内厳守で要領よく記入してください。
・対外的に公表して問題ない内容としてください。
・応募フォームに入力する内容と同一としてください。</t>
    <rPh sb="59" eb="61">
      <t>オウボ</t>
    </rPh>
    <rPh sb="66" eb="68">
      <t>ニュウリョク</t>
    </rPh>
    <rPh sb="70" eb="72">
      <t>ナイヨウ</t>
    </rPh>
    <rPh sb="73" eb="75">
      <t>ドウイツ</t>
    </rPh>
    <phoneticPr fontId="1"/>
  </si>
  <si>
    <t>・全部事項証明書に記載の番号ではありません。わからない場合、国税庁のURL（https://www.houjin-bangou.nta.go.jp/）よりご確認ください。</t>
    <phoneticPr fontId="1"/>
  </si>
  <si>
    <t>・資本金は提出時点を基準としてください。
・千円未満は切り捨てとしてください。例）資本金が、6,955,300円の場合は、「6,955」と記載してください。</t>
    <rPh sb="22" eb="26">
      <t>センエンミマン</t>
    </rPh>
    <rPh sb="27" eb="28">
      <t>キ</t>
    </rPh>
    <rPh sb="29" eb="30">
      <t>ス</t>
    </rPh>
    <rPh sb="39" eb="40">
      <t>レイ</t>
    </rPh>
    <rPh sb="41" eb="44">
      <t>シホンキン</t>
    </rPh>
    <rPh sb="55" eb="56">
      <t>エン</t>
    </rPh>
    <rPh sb="57" eb="59">
      <t>バアイ</t>
    </rPh>
    <rPh sb="69" eb="71">
      <t>キサイ</t>
    </rPh>
    <phoneticPr fontId="1"/>
  </si>
  <si>
    <t>・従業員数は提出時点を基準としてください。全員役員の場合は0名としてください。</t>
    <phoneticPr fontId="1"/>
  </si>
  <si>
    <r>
      <t>・会計監査人の設置については、会社法３３７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t>
    </r>
    <r>
      <rPr>
        <u val="double"/>
        <sz val="11"/>
        <color theme="1"/>
        <rFont val="Meiryo UI"/>
        <family val="3"/>
        <charset val="128"/>
      </rPr>
      <t>設置されている場合は公認会計士または監査法人名を記載してください。会計監査人の設置がない場合は”無”を選択してください。会計監査人とは、公認会計士又は監査法人が監査を行うことであり、監査役や税理士ではありません。</t>
    </r>
    <rPh sb="185" eb="186">
      <t>ナシ</t>
    </rPh>
    <rPh sb="188" eb="190">
      <t>センタク</t>
    </rPh>
    <phoneticPr fontId="1"/>
  </si>
  <si>
    <t>・現在の事業内容および主な製品等を簡潔に記入してください。</t>
    <rPh sb="17" eb="19">
      <t>カンケツ</t>
    </rPh>
    <phoneticPr fontId="1"/>
  </si>
  <si>
    <t>・会社URLがない場合は、会社概要がわかる資料を添付してください。</t>
    <phoneticPr fontId="1"/>
  </si>
  <si>
    <t>・補助先の登録予定の研究員を対象としてください。</t>
  </si>
  <si>
    <t>・年齢は補助事業の開始年度の4月1日時点を基準としてください。</t>
  </si>
  <si>
    <r>
      <t>・登録研究員には</t>
    </r>
    <r>
      <rPr>
        <u val="double"/>
        <sz val="11"/>
        <color theme="1"/>
        <rFont val="Meiryo UI"/>
        <family val="3"/>
        <charset val="128"/>
      </rPr>
      <t>主任研究者を必ず含め</t>
    </r>
    <r>
      <rPr>
        <sz val="11"/>
        <color theme="1"/>
        <rFont val="Meiryo UI"/>
        <family val="3"/>
        <charset val="128"/>
      </rPr>
      <t>、経費を計上される方を全て記載ください。</t>
    </r>
    <phoneticPr fontId="1"/>
  </si>
  <si>
    <t>・e-Rad研究者番号を有しない場合は、空欄としてください。</t>
    <phoneticPr fontId="1"/>
  </si>
  <si>
    <t>・登録研究員を6名以上記載する場合は、適宜行を追加してください。</t>
    <rPh sb="1" eb="6">
      <t>トウロクケンキュウイン</t>
    </rPh>
    <rPh sb="8" eb="9">
      <t>メイ</t>
    </rPh>
    <rPh sb="9" eb="11">
      <t>イジョウ</t>
    </rPh>
    <rPh sb="11" eb="13">
      <t>バアイ</t>
    </rPh>
    <rPh sb="15" eb="17">
      <t>テキギ</t>
    </rPh>
    <rPh sb="17" eb="18">
      <t>ギョウ</t>
    </rPh>
    <rPh sb="19" eb="21">
      <t>ツイカ</t>
    </rPh>
    <phoneticPr fontId="1"/>
  </si>
  <si>
    <t>文字数</t>
    <rPh sb="0" eb="3">
      <t>モジスウ</t>
    </rPh>
    <phoneticPr fontId="1"/>
  </si>
  <si>
    <t>文字数</t>
    <phoneticPr fontId="1"/>
  </si>
  <si>
    <t>「GX分野の大企業等のスタートアップ連携・調達加速化事業／GX_CPP」への提案にあたってのGXに係る取組申告書</t>
    <phoneticPr fontId="3"/>
  </si>
  <si>
    <t>１．本申告書に記載の情報の取扱い
当社は、本申告書（「CO2排出削減の取組」も含む）の提出をもって、NEDOに対して、当社のGXに係る取組の実施状況に関する情報を提供します。
また、「GX分野の大企業等のスタートアップ連携・調達加速化事業／GX_CPP（以下、「本事業」という。）」の採択審査にあたって、本文書に記載の情報をNEDO及び本事業の審査を行う関係者が活用することについて許諾します。</t>
    <phoneticPr fontId="1"/>
  </si>
  <si>
    <t>提出書類チェックリスト</t>
    <phoneticPr fontId="3"/>
  </si>
  <si>
    <t>１０． 補助事業に従事する人員（開始時点）</t>
    <rPh sb="16" eb="18">
      <t>カイシ</t>
    </rPh>
    <rPh sb="18" eb="20">
      <t>ジテン</t>
    </rPh>
    <phoneticPr fontId="1"/>
  </si>
  <si>
    <t>シート名</t>
    <rPh sb="3" eb="4">
      <t>メイ</t>
    </rPh>
    <phoneticPr fontId="3"/>
  </si>
  <si>
    <t>記載にあたっての注意事項</t>
    <rPh sb="0" eb="2">
      <t>キサイ</t>
    </rPh>
    <rPh sb="8" eb="10">
      <t>チュウイ</t>
    </rPh>
    <rPh sb="10" eb="12">
      <t>ジコウ</t>
    </rPh>
    <phoneticPr fontId="3"/>
  </si>
  <si>
    <t>２． 補助事業に係る連絡先</t>
    <phoneticPr fontId="1"/>
  </si>
  <si>
    <t>３． 補助事業に従事する人員（開始時点）</t>
    <rPh sb="15" eb="17">
      <t>カイシ</t>
    </rPh>
    <rPh sb="17" eb="19">
      <t>ジテン</t>
    </rPh>
    <phoneticPr fontId="1"/>
  </si>
  <si>
    <t>(2)本社所在地</t>
    <rPh sb="3" eb="5">
      <t>ホンシャ</t>
    </rPh>
    <rPh sb="5" eb="8">
      <t>ショザイチ</t>
    </rPh>
    <phoneticPr fontId="1"/>
  </si>
  <si>
    <t>(3)代表者役職名</t>
    <rPh sb="3" eb="6">
      <t>ダイヒョウシャ</t>
    </rPh>
    <rPh sb="6" eb="8">
      <t>ヤクショク</t>
    </rPh>
    <rPh sb="8" eb="9">
      <t>メイ</t>
    </rPh>
    <phoneticPr fontId="1"/>
  </si>
  <si>
    <t>(4)代表者氏名</t>
    <rPh sb="3" eb="6">
      <t>ダイヒョウシャ</t>
    </rPh>
    <rPh sb="6" eb="8">
      <t>シメイ</t>
    </rPh>
    <phoneticPr fontId="1"/>
  </si>
  <si>
    <t>(5)e-Radにおける所属研究機関コード（10桁）
　　(有しない場合は、空欄としてください。)</t>
    <phoneticPr fontId="1"/>
  </si>
  <si>
    <t>(6)資本金　（提出時点）</t>
    <rPh sb="8" eb="10">
      <t>テイシュツ</t>
    </rPh>
    <rPh sb="10" eb="12">
      <t>ジテン</t>
    </rPh>
    <phoneticPr fontId="1"/>
  </si>
  <si>
    <t>(7)従業員数（うち研究開発部門従事者数）</t>
    <phoneticPr fontId="1"/>
  </si>
  <si>
    <t>(8)大企業（中小企業以外）・中小企業の種別</t>
    <rPh sb="3" eb="6">
      <t>ダイキギョウ</t>
    </rPh>
    <rPh sb="7" eb="11">
      <t>チュウショウキギョウ</t>
    </rPh>
    <rPh sb="11" eb="13">
      <t>イガイ</t>
    </rPh>
    <rPh sb="15" eb="19">
      <t>チュウショウキギョウ</t>
    </rPh>
    <phoneticPr fontId="1"/>
  </si>
  <si>
    <t>(9)会計監査法人名</t>
    <rPh sb="7" eb="9">
      <t>ホウジン</t>
    </rPh>
    <phoneticPr fontId="1"/>
  </si>
  <si>
    <t>(10)現在の主要事業内容（主な製品等）
※ 記載しきれない場合、行の高さを変更し、文章が見切れないようにしてください。</t>
    <rPh sb="43" eb="45">
      <t>ブンショウ</t>
    </rPh>
    <rPh sb="46" eb="48">
      <t>ミキ</t>
    </rPh>
    <phoneticPr fontId="1"/>
  </si>
  <si>
    <t>(12)会社URL</t>
    <phoneticPr fontId="1"/>
  </si>
  <si>
    <t>３．補助対象費用</t>
    <rPh sb="4" eb="6">
      <t>タイショウ</t>
    </rPh>
    <rPh sb="6" eb="8">
      <t>ヒヨウ</t>
    </rPh>
    <phoneticPr fontId="1"/>
  </si>
  <si>
    <t>２．事業概要（300字以内厳守）</t>
    <rPh sb="4" eb="6">
      <t>ガイヨウ</t>
    </rPh>
    <rPh sb="10" eb="11">
      <t>ジ</t>
    </rPh>
    <rPh sb="11" eb="13">
      <t>イナイ</t>
    </rPh>
    <rPh sb="13" eb="15">
      <t>ゲンシュ</t>
    </rPh>
    <phoneticPr fontId="1"/>
  </si>
  <si>
    <t>(12)代表者の略歴
※ 記載しきれない場合、行の高さを変更し、文章が見切れないようにしてください。</t>
    <phoneticPr fontId="1"/>
  </si>
  <si>
    <t>(13)会社URL</t>
    <phoneticPr fontId="1"/>
  </si>
  <si>
    <t>(1)補助事業に関連した取得特許、ノウハウ等
※該当しない場合は、「無」と記載してください。</t>
    <rPh sb="24" eb="26">
      <t>ガイトウ</t>
    </rPh>
    <rPh sb="29" eb="31">
      <t>バアイ</t>
    </rPh>
    <rPh sb="34" eb="35">
      <t>ナシ</t>
    </rPh>
    <rPh sb="37" eb="39">
      <t>キサイ</t>
    </rPh>
    <phoneticPr fontId="1"/>
  </si>
  <si>
    <t>(3)補助事業に関連したプロジェクト
※該当しない場合は、「無」と記載してください。</t>
    <phoneticPr fontId="1"/>
  </si>
  <si>
    <t>(2)国内・国外他社における関連特許の取得状況
※該当しない場合は、「無」と記載してください。</t>
    <phoneticPr fontId="1"/>
  </si>
  <si>
    <t>・代表的な特許等のPDFファイルを添付してください。特許は「審査請求中」、「特許取得済み」等の状況も記載してください。</t>
    <phoneticPr fontId="1"/>
  </si>
  <si>
    <t>・競合他社に対する優位性について記載してください。特に自社の保有する技術蓄積をどのように活用するのか、具体的に説明してください。</t>
    <phoneticPr fontId="1"/>
  </si>
  <si>
    <t>・提案者（法人）が技術開発の基となったプロジェクト、開発活動等について、自社開発の有無(自社開発以外である場合は、共同研究先)、研究期間、研究内容、得られた成果を記述してください。
なお、NEDOを含む国家プロジェクトの成果を使用する場合は、委託事業等の名称、実施期間を記述してください。</t>
    <phoneticPr fontId="1"/>
  </si>
  <si>
    <t>４． 知的財産権及びプロジェクトの実績</t>
    <phoneticPr fontId="1"/>
  </si>
  <si>
    <t>・J-Startup 認定</t>
    <rPh sb="11" eb="13">
      <t>ニンテイ</t>
    </rPh>
    <phoneticPr fontId="1"/>
  </si>
  <si>
    <t>・J-Startup Local 認定</t>
    <rPh sb="17" eb="19">
      <t>ニンテイ</t>
    </rPh>
    <phoneticPr fontId="1"/>
  </si>
  <si>
    <t>・J-Startup Impact 認定</t>
    <rPh sb="18" eb="20">
      <t>ニンテイ</t>
    </rPh>
    <phoneticPr fontId="1"/>
  </si>
  <si>
    <t>５． J-Startup認定の有無</t>
    <phoneticPr fontId="1"/>
  </si>
  <si>
    <t>入力規制</t>
    <rPh sb="0" eb="2">
      <t>ニュウリョク</t>
    </rPh>
    <rPh sb="2" eb="4">
      <t>キセイ</t>
    </rPh>
    <phoneticPr fontId="1"/>
  </si>
  <si>
    <t>１１． 戦略17分野のうち、該当する分野</t>
    <phoneticPr fontId="1"/>
  </si>
  <si>
    <t>戦略17分野①</t>
    <rPh sb="0" eb="2">
      <t>センリャク</t>
    </rPh>
    <rPh sb="4" eb="6">
      <t>ブンヤ</t>
    </rPh>
    <phoneticPr fontId="1"/>
  </si>
  <si>
    <t>戦略17分野②</t>
    <rPh sb="0" eb="2">
      <t>センリャク</t>
    </rPh>
    <rPh sb="4" eb="6">
      <t>ブンヤ</t>
    </rPh>
    <phoneticPr fontId="1"/>
  </si>
  <si>
    <t>戦略17分野③</t>
    <rPh sb="0" eb="2">
      <t>センリャク</t>
    </rPh>
    <rPh sb="4" eb="6">
      <t>ブンヤ</t>
    </rPh>
    <phoneticPr fontId="1"/>
  </si>
  <si>
    <t>１２． 事業開始年度の賃金を引き上げる旨の表明の有無</t>
    <phoneticPr fontId="1"/>
  </si>
  <si>
    <t>１３． 本提案書及びその他提出書類に記載された技術情報の確認</t>
    <phoneticPr fontId="1"/>
  </si>
  <si>
    <t>大企業等の応募要件</t>
    <rPh sb="0" eb="4">
      <t>ダイキギョウトウ</t>
    </rPh>
    <rPh sb="5" eb="9">
      <t>オウボヨウケン</t>
    </rPh>
    <phoneticPr fontId="3"/>
  </si>
  <si>
    <t>補助金交付申請額</t>
    <rPh sb="3" eb="5">
      <t>コウフ</t>
    </rPh>
    <rPh sb="5" eb="7">
      <t>シンセイ</t>
    </rPh>
    <rPh sb="7" eb="8">
      <t>ガク</t>
    </rPh>
    <phoneticPr fontId="3"/>
  </si>
  <si>
    <t>補助事業の開始及び終了予定年月日</t>
    <phoneticPr fontId="3"/>
  </si>
  <si>
    <t>補助事業期間における資金計画
（１）収支計画</t>
    <rPh sb="2" eb="4">
      <t>ジギョウ</t>
    </rPh>
    <rPh sb="4" eb="6">
      <t>キカン</t>
    </rPh>
    <rPh sb="10" eb="12">
      <t>シキン</t>
    </rPh>
    <rPh sb="12" eb="14">
      <t>ケイカク</t>
    </rPh>
    <rPh sb="18" eb="20">
      <t>シュウシ</t>
    </rPh>
    <rPh sb="20" eb="22">
      <t>ケイカク</t>
    </rPh>
    <phoneticPr fontId="3"/>
  </si>
  <si>
    <t>補助事業期間における資金計画
（２）借入金等の調達方法</t>
    <rPh sb="18" eb="21">
      <t>カリイレキン</t>
    </rPh>
    <rPh sb="21" eb="22">
      <t>トウ</t>
    </rPh>
    <rPh sb="23" eb="25">
      <t>チョウタツ</t>
    </rPh>
    <rPh sb="25" eb="27">
      <t>ホウホウ</t>
    </rPh>
    <phoneticPr fontId="3"/>
  </si>
  <si>
    <t>補助事業に従事する人員</t>
    <phoneticPr fontId="3"/>
  </si>
  <si>
    <t>事業開始年度の賃金を引き上げる旨の表明の有無</t>
    <phoneticPr fontId="1"/>
  </si>
  <si>
    <t>日付</t>
    <phoneticPr fontId="3"/>
  </si>
  <si>
    <t>提案者</t>
    <rPh sb="0" eb="3">
      <t>テイアンシャ</t>
    </rPh>
    <phoneticPr fontId="1"/>
  </si>
  <si>
    <t>・代表者の役職は全部事項証明書の「役職に関する事項」に記載の役職名と一致していますか。</t>
    <rPh sb="17" eb="19">
      <t>ヤクショク</t>
    </rPh>
    <rPh sb="20" eb="21">
      <t>カン</t>
    </rPh>
    <rPh sb="23" eb="25">
      <t>ジコウ</t>
    </rPh>
    <rPh sb="27" eb="29">
      <t>キサイ</t>
    </rPh>
    <rPh sb="30" eb="32">
      <t>ヤクショク</t>
    </rPh>
    <rPh sb="32" eb="33">
      <t>メイ</t>
    </rPh>
    <phoneticPr fontId="1"/>
  </si>
  <si>
    <t>・各年度の支出額（補助事業に要する経費）と収入の合計金額（Ⅰ+Ⅱ+Ⅲ+Ⅳ）が同額となるように記載していますか。</t>
    <phoneticPr fontId="3"/>
  </si>
  <si>
    <t>・収入Ⅲの資金調達を予定している場合、調達方法について記載がありますか。</t>
    <rPh sb="1" eb="3">
      <t>シュウニュウ</t>
    </rPh>
    <rPh sb="5" eb="9">
      <t>シキンチョウタツ</t>
    </rPh>
    <rPh sb="10" eb="12">
      <t>ヨテイ</t>
    </rPh>
    <rPh sb="16" eb="18">
      <t>バアイ</t>
    </rPh>
    <rPh sb="19" eb="21">
      <t>チョウタツ</t>
    </rPh>
    <rPh sb="23" eb="25">
      <t>キサイ</t>
    </rPh>
    <phoneticPr fontId="3"/>
  </si>
  <si>
    <t>・登録研究員の欄に主任研究者も含めて記載されていますか。</t>
    <rPh sb="7" eb="8">
      <t>ラン</t>
    </rPh>
    <phoneticPr fontId="1"/>
  </si>
  <si>
    <t>・「有」「無」いずれかの記載があるか。「有」の場合、「従業員への賃金引上げ計画の表明書」の記載がありますか。</t>
    <rPh sb="12" eb="14">
      <t>キサイ</t>
    </rPh>
    <rPh sb="45" eb="47">
      <t>キサイ</t>
    </rPh>
    <phoneticPr fontId="1"/>
  </si>
  <si>
    <t>・補助金の額が提案書の金額と一致していますか。</t>
    <rPh sb="5" eb="6">
      <t>ガク</t>
    </rPh>
    <phoneticPr fontId="3"/>
  </si>
  <si>
    <t>・補助金交付申請額の合計は10億円以内となっていますか。</t>
    <rPh sb="4" eb="6">
      <t>コウフ</t>
    </rPh>
    <phoneticPr fontId="3"/>
  </si>
  <si>
    <t>・提案者の区分は中小企業法に照らし、正しく記載されていますか。</t>
    <rPh sb="1" eb="3">
      <t>テイアン</t>
    </rPh>
    <rPh sb="3" eb="4">
      <t>シャ</t>
    </rPh>
    <rPh sb="5" eb="7">
      <t>クブン</t>
    </rPh>
    <rPh sb="8" eb="10">
      <t>チュウショウ</t>
    </rPh>
    <rPh sb="10" eb="12">
      <t>キギョウ</t>
    </rPh>
    <rPh sb="12" eb="13">
      <t>ホウ</t>
    </rPh>
    <rPh sb="14" eb="15">
      <t>テ</t>
    </rPh>
    <rPh sb="18" eb="19">
      <t>タダ</t>
    </rPh>
    <rPh sb="21" eb="23">
      <t>キサイ</t>
    </rPh>
    <phoneticPr fontId="3"/>
  </si>
  <si>
    <t>提案する事業名</t>
    <rPh sb="0" eb="2">
      <t>テイアン</t>
    </rPh>
    <rPh sb="4" eb="6">
      <t>ジギョウ</t>
    </rPh>
    <rPh sb="6" eb="7">
      <t>メイ</t>
    </rPh>
    <phoneticPr fontId="3"/>
  </si>
  <si>
    <t>P4</t>
    <phoneticPr fontId="3"/>
  </si>
  <si>
    <t>H40</t>
    <phoneticPr fontId="3"/>
  </si>
  <si>
    <t>I16</t>
    <phoneticPr fontId="3"/>
  </si>
  <si>
    <t>・記載内容に不備はないですか。</t>
    <rPh sb="1" eb="3">
      <t>キサイ</t>
    </rPh>
    <rPh sb="3" eb="5">
      <t>ナイヨウ</t>
    </rPh>
    <rPh sb="6" eb="8">
      <t>フビ</t>
    </rPh>
    <phoneticPr fontId="3"/>
  </si>
  <si>
    <t>・貸借対照表、損益計算書（製造原価報告書、販売費及び一般管理費明細書、株主（社員）資本等変動計算書を含む）等、すべてが揃っていますか。</t>
    <rPh sb="13" eb="15">
      <t>セイゾウ</t>
    </rPh>
    <rPh sb="53" eb="54">
      <t>トウ</t>
    </rPh>
    <rPh sb="59" eb="60">
      <t>ソロ</t>
    </rPh>
    <phoneticPr fontId="3"/>
  </si>
  <si>
    <t>・Ⅰ.資金計画表（補助事業の総費用、補助金交付申請額、補助事業自己負担費用等）、Ⅱ.資金繰り表（NEDO補助収入、NEDO補助支出等）の記載の整合性が取れており、補助金交付申請額や収支計画の金額がすべて一致していますか。</t>
    <phoneticPr fontId="3"/>
  </si>
  <si>
    <t>・Ⅱ.資金繰り表は、事業期間分の記載が必要です。記載されていますか。</t>
    <rPh sb="3" eb="5">
      <t>シキン</t>
    </rPh>
    <rPh sb="5" eb="6">
      <t>グ</t>
    </rPh>
    <rPh sb="7" eb="8">
      <t>ヒョウ</t>
    </rPh>
    <rPh sb="10" eb="12">
      <t>ジギョウ</t>
    </rPh>
    <rPh sb="12" eb="14">
      <t>キカン</t>
    </rPh>
    <rPh sb="14" eb="15">
      <t>ブン</t>
    </rPh>
    <rPh sb="16" eb="18">
      <t>キサイ</t>
    </rPh>
    <rPh sb="19" eb="21">
      <t>ヒツヨウ</t>
    </rPh>
    <rPh sb="24" eb="26">
      <t>キサイ</t>
    </rPh>
    <phoneticPr fontId="3"/>
  </si>
  <si>
    <t>・収入において短期および長期借入金がある場合、支出の短期および長期借入金返済に返済額が記載されていますか。</t>
    <rPh sb="1" eb="3">
      <t>シュウニュウ</t>
    </rPh>
    <rPh sb="12" eb="14">
      <t>チョウキ</t>
    </rPh>
    <rPh sb="23" eb="25">
      <t>シシュツ</t>
    </rPh>
    <rPh sb="26" eb="28">
      <t>タンキ</t>
    </rPh>
    <rPh sb="31" eb="33">
      <t>チョウキ</t>
    </rPh>
    <rPh sb="33" eb="35">
      <t>カリイレ</t>
    </rPh>
    <rPh sb="35" eb="36">
      <t>キン</t>
    </rPh>
    <rPh sb="36" eb="38">
      <t>ヘンサイ</t>
    </rPh>
    <rPh sb="41" eb="42">
      <t>ガク</t>
    </rPh>
    <phoneticPr fontId="1"/>
  </si>
  <si>
    <t>・NEDO補助期間中、8.翌月繰越しがマイナス（資金ショート）する場合、その対策内容（出資、融資、売り上げ増など）が財務項目ファイルに反映されていますか。</t>
    <rPh sb="13" eb="17">
      <t>ヨクゲツクリコ</t>
    </rPh>
    <phoneticPr fontId="1"/>
  </si>
  <si>
    <t>・書類は準備できていますか。また、記載内容に不備はないですか。</t>
    <rPh sb="1" eb="3">
      <t>ショルイ</t>
    </rPh>
    <rPh sb="4" eb="6">
      <t>ジュンビ</t>
    </rPh>
    <rPh sb="17" eb="19">
      <t>キサイ</t>
    </rPh>
    <rPh sb="19" eb="21">
      <t>ナイヨウ</t>
    </rPh>
    <rPh sb="22" eb="24">
      <t>フビ</t>
    </rPh>
    <phoneticPr fontId="3"/>
  </si>
  <si>
    <t>・財務データが3か年分記載できていますか。
※設立から3年以内の場合は、記載できる年数分を記載してください。</t>
    <rPh sb="1" eb="3">
      <t>ザイム</t>
    </rPh>
    <rPh sb="9" eb="11">
      <t>ネンブン</t>
    </rPh>
    <rPh sb="11" eb="13">
      <t>キサイ</t>
    </rPh>
    <rPh sb="23" eb="25">
      <t>セツリツ</t>
    </rPh>
    <rPh sb="28" eb="29">
      <t>ネン</t>
    </rPh>
    <rPh sb="29" eb="31">
      <t>イナイ</t>
    </rPh>
    <rPh sb="32" eb="34">
      <t>バアイ</t>
    </rPh>
    <rPh sb="36" eb="38">
      <t>キサイ</t>
    </rPh>
    <rPh sb="41" eb="43">
      <t>ネンスウ</t>
    </rPh>
    <rPh sb="43" eb="44">
      <t>ブン</t>
    </rPh>
    <rPh sb="45" eb="47">
      <t>キサイ</t>
    </rPh>
    <phoneticPr fontId="3"/>
  </si>
  <si>
    <t>・企業情報の項目において、「業種コード」が記載できていますか。</t>
    <rPh sb="1" eb="5">
      <t>キギョウジョウホウ</t>
    </rPh>
    <rPh sb="6" eb="8">
      <t>コウモク</t>
    </rPh>
    <rPh sb="14" eb="16">
      <t>ギョウシュ</t>
    </rPh>
    <rPh sb="21" eb="23">
      <t>キサイ</t>
    </rPh>
    <phoneticPr fontId="3"/>
  </si>
  <si>
    <t>Ⅱ.借入金（金融機関、公庫からの融資、役員貸付等が該当）</t>
    <rPh sb="2" eb="4">
      <t>カリイレ</t>
    </rPh>
    <rPh sb="4" eb="5">
      <t>キン</t>
    </rPh>
    <rPh sb="6" eb="10">
      <t>キンユウキカン</t>
    </rPh>
    <rPh sb="11" eb="13">
      <t>コウコ</t>
    </rPh>
    <rPh sb="16" eb="18">
      <t>ユウシ</t>
    </rPh>
    <rPh sb="19" eb="21">
      <t>ヤクイン</t>
    </rPh>
    <rPh sb="21" eb="23">
      <t>カシツケ</t>
    </rPh>
    <rPh sb="23" eb="24">
      <t>トウ</t>
    </rPh>
    <rPh sb="25" eb="27">
      <t>ガイトウ</t>
    </rPh>
    <phoneticPr fontId="1"/>
  </si>
  <si>
    <t>Ⅲ.その他の収入（投資家からの出資、第三者割当増資等が該当）</t>
    <rPh sb="4" eb="5">
      <t>タ</t>
    </rPh>
    <rPh sb="6" eb="8">
      <t>シュウニュウ</t>
    </rPh>
    <rPh sb="9" eb="12">
      <t>トウシカ</t>
    </rPh>
    <rPh sb="15" eb="17">
      <t>シュッシ</t>
    </rPh>
    <rPh sb="18" eb="21">
      <t>ダイサンシャ</t>
    </rPh>
    <rPh sb="21" eb="23">
      <t>ワリアテ</t>
    </rPh>
    <rPh sb="23" eb="25">
      <t>ゾウシ</t>
    </rPh>
    <rPh sb="25" eb="26">
      <t>トウ</t>
    </rPh>
    <rPh sb="27" eb="29">
      <t>ガイトウ</t>
    </rPh>
    <phoneticPr fontId="1"/>
  </si>
  <si>
    <t>・加点を希望する提案者は、従業員への賃金引上げ計画の表明書の留意事項をご確認の上、様式による表明書をご提出ください。</t>
    <phoneticPr fontId="1"/>
  </si>
  <si>
    <t>・提案者である「大企業等名｜スタートアップ名」をこの順番で間"｜"印（全角）を入れて記入してください（「株式会社」は抜いて表記）。
（例）経済産業省｜NEDO</t>
    <rPh sb="1" eb="4">
      <t>テイアンシャ</t>
    </rPh>
    <rPh sb="35" eb="37">
      <t>ゼンカク</t>
    </rPh>
    <phoneticPr fontId="1"/>
  </si>
  <si>
    <t>・“大企業”あるいは”中小企業“および設立年度を記載してください。
・提案者の区分は中小企業法に照らし、記載してください。</t>
    <rPh sb="2" eb="3">
      <t>ダイ</t>
    </rPh>
    <rPh sb="11" eb="13">
      <t>チュウショウ</t>
    </rPh>
    <rPh sb="52" eb="54">
      <t>キサイ</t>
    </rPh>
    <phoneticPr fontId="1"/>
  </si>
  <si>
    <t>・“大企業”あるいは”中小企業“および設立年度を記載してください。
・提案者の区分は中小企業法に照らし、記載してください。</t>
    <rPh sb="2" eb="3">
      <t>ダイ</t>
    </rPh>
    <rPh sb="11" eb="13">
      <t>チュウショウ</t>
    </rPh>
    <phoneticPr fontId="1"/>
  </si>
  <si>
    <t>・登録予定の研究員を対象としてください。</t>
    <phoneticPr fontId="1"/>
  </si>
  <si>
    <r>
      <t>・提案者である大企業等は、公募要領に記載の「大企業等の要件」を全て満たしていますか。</t>
    </r>
    <r>
      <rPr>
        <sz val="10.5"/>
        <color rgb="FFFF0000"/>
        <rFont val="Meiryo UI"/>
        <family val="3"/>
        <charset val="128"/>
      </rPr>
      <t>なお、交付決定後に申告に虚偽があった場合は交付取消とさせていただく場合がございますのでご注意ください。</t>
    </r>
    <rPh sb="1" eb="4">
      <t>テイアンシャ</t>
    </rPh>
    <rPh sb="7" eb="11">
      <t>ダイキギョウトウ</t>
    </rPh>
    <rPh sb="13" eb="17">
      <t>コウボヨウリョウ</t>
    </rPh>
    <rPh sb="18" eb="20">
      <t>キサイ</t>
    </rPh>
    <rPh sb="22" eb="26">
      <t>ダイキギョウトウ</t>
    </rPh>
    <rPh sb="27" eb="29">
      <t>ヨウケン</t>
    </rPh>
    <rPh sb="31" eb="32">
      <t>スベ</t>
    </rPh>
    <rPh sb="33" eb="34">
      <t>ミ</t>
    </rPh>
    <phoneticPr fontId="3"/>
  </si>
  <si>
    <t>スタートアップの応募要件</t>
    <rPh sb="8" eb="10">
      <t>オウボ</t>
    </rPh>
    <rPh sb="10" eb="12">
      <t>ヨウケン</t>
    </rPh>
    <phoneticPr fontId="3"/>
  </si>
  <si>
    <t>・経理業務に係る必要書類の精査・提出に必要な体制を整えていますか。</t>
    <rPh sb="1" eb="5">
      <t>ケイリギョウム</t>
    </rPh>
    <rPh sb="6" eb="7">
      <t>カカ</t>
    </rPh>
    <rPh sb="8" eb="12">
      <t>ヒツヨウショルイ</t>
    </rPh>
    <rPh sb="13" eb="15">
      <t>セイサ</t>
    </rPh>
    <rPh sb="16" eb="18">
      <t>テイシュツ</t>
    </rPh>
    <rPh sb="19" eb="21">
      <t>ヒツヨウ</t>
    </rPh>
    <rPh sb="22" eb="24">
      <t>タイセイ</t>
    </rPh>
    <rPh sb="25" eb="26">
      <t>トトノ</t>
    </rPh>
    <phoneticPr fontId="3"/>
  </si>
  <si>
    <t>・本事業に取り組み予定の体制内に、過去NEDO事業にて経理業務等の事務処理を行った経験がある方がいらっしゃいますか。
研究体制表にその方の名前を含めている場合は、右欄にチェックをしてください。（チェックがなくても応募は可能です）</t>
    <rPh sb="1" eb="4">
      <t>ホンジギョウ</t>
    </rPh>
    <rPh sb="5" eb="6">
      <t>ト</t>
    </rPh>
    <rPh sb="7" eb="8">
      <t>ク</t>
    </rPh>
    <rPh sb="9" eb="11">
      <t>ヨテイ</t>
    </rPh>
    <rPh sb="12" eb="14">
      <t>タイセイ</t>
    </rPh>
    <rPh sb="14" eb="15">
      <t>ナイ</t>
    </rPh>
    <rPh sb="17" eb="19">
      <t>カコ</t>
    </rPh>
    <rPh sb="23" eb="25">
      <t>ジギョウ</t>
    </rPh>
    <rPh sb="27" eb="29">
      <t>ケイリ</t>
    </rPh>
    <rPh sb="29" eb="31">
      <t>ギョウム</t>
    </rPh>
    <rPh sb="31" eb="32">
      <t>トウ</t>
    </rPh>
    <rPh sb="33" eb="35">
      <t>ジム</t>
    </rPh>
    <rPh sb="35" eb="37">
      <t>ショリ</t>
    </rPh>
    <rPh sb="38" eb="39">
      <t>オコナ</t>
    </rPh>
    <rPh sb="41" eb="43">
      <t>ケイケン</t>
    </rPh>
    <rPh sb="46" eb="47">
      <t>カタ</t>
    </rPh>
    <rPh sb="59" eb="64">
      <t>ケンキュウタイセイヒョウ</t>
    </rPh>
    <rPh sb="67" eb="68">
      <t>カタ</t>
    </rPh>
    <rPh sb="69" eb="71">
      <t>ナマエ</t>
    </rPh>
    <rPh sb="72" eb="73">
      <t>フク</t>
    </rPh>
    <rPh sb="77" eb="79">
      <t>バアイ</t>
    </rPh>
    <rPh sb="81" eb="83">
      <t>ミギラン</t>
    </rPh>
    <rPh sb="106" eb="108">
      <t>オウボ</t>
    </rPh>
    <rPh sb="109" eb="111">
      <t>カノウ</t>
    </rPh>
    <phoneticPr fontId="3"/>
  </si>
  <si>
    <t>提案者名（スタートアップ）</t>
    <phoneticPr fontId="1"/>
  </si>
  <si>
    <t>提案者名（大企業等）</t>
    <rPh sb="2" eb="3">
      <t>シャ</t>
    </rPh>
    <rPh sb="3" eb="4">
      <t>メイ</t>
    </rPh>
    <rPh sb="5" eb="9">
      <t>ダイキギョウナド</t>
    </rPh>
    <phoneticPr fontId="3"/>
  </si>
  <si>
    <r>
      <t>・大企業等の委託・共同研究先に含まれるスタートアップは、公募要領に記載の「b.	提案者とLOIを締結するスタートアップの要件」をすべて満たしていますか。</t>
    </r>
    <r>
      <rPr>
        <sz val="10.5"/>
        <color rgb="FFFF0000"/>
        <rFont val="Meiryo UI"/>
        <family val="3"/>
        <charset val="128"/>
      </rPr>
      <t>なお、交付決定後に申告に虚偽があった場合は交付取消とさせていただく場合がございますのでご注意ください。</t>
    </r>
    <rPh sb="1" eb="5">
      <t>ダイキギョウナド</t>
    </rPh>
    <rPh sb="6" eb="8">
      <t>イタク</t>
    </rPh>
    <rPh sb="9" eb="14">
      <t>キョウドウケンキュウサキ</t>
    </rPh>
    <rPh sb="15" eb="16">
      <t>フク</t>
    </rPh>
    <rPh sb="28" eb="30">
      <t>コウボ</t>
    </rPh>
    <rPh sb="30" eb="32">
      <t>ヨウリョウ</t>
    </rPh>
    <rPh sb="33" eb="35">
      <t>キサイ</t>
    </rPh>
    <rPh sb="40" eb="43">
      <t>テイアンシャ</t>
    </rPh>
    <rPh sb="48" eb="50">
      <t>テイケツ</t>
    </rPh>
    <rPh sb="60" eb="62">
      <t>ヨウケン</t>
    </rPh>
    <rPh sb="67" eb="68">
      <t>ミ</t>
    </rPh>
    <phoneticPr fontId="3"/>
  </si>
  <si>
    <t>補助事業名</t>
    <rPh sb="0" eb="2">
      <t>ホジョ</t>
    </rPh>
    <rPh sb="2" eb="4">
      <t>ジギョウ</t>
    </rPh>
    <rPh sb="4" eb="5">
      <t>ナ</t>
    </rPh>
    <phoneticPr fontId="3"/>
  </si>
  <si>
    <t>本シートは、提案者の「提出書類の不足・不備の防止」および「提案者へのヒアリング事項の確認」のためのものです。
※本シートも提出必須書類ですので、提出前に申請内容のチェックをお願いします。</t>
    <rPh sb="19" eb="21">
      <t>フビ</t>
    </rPh>
    <rPh sb="29" eb="32">
      <t>テイアンシャ</t>
    </rPh>
    <rPh sb="39" eb="41">
      <t>ジコウ</t>
    </rPh>
    <rPh sb="42" eb="44">
      <t>カクニン</t>
    </rPh>
    <rPh sb="72" eb="74">
      <t>テイシュツ</t>
    </rPh>
    <rPh sb="74" eb="75">
      <t>マエ</t>
    </rPh>
    <rPh sb="76" eb="78">
      <t>シンセイ</t>
    </rPh>
    <rPh sb="78" eb="80">
      <t>ナイヨウ</t>
    </rPh>
    <rPh sb="87" eb="88">
      <t>ネガ</t>
    </rPh>
    <phoneticPr fontId="3"/>
  </si>
  <si>
    <t>(1)法人名</t>
    <rPh sb="3" eb="5">
      <t>ホウジン</t>
    </rPh>
    <phoneticPr fontId="1"/>
  </si>
  <si>
    <t>　　法人名　半角ｶﾅ</t>
    <rPh sb="2" eb="4">
      <t>ホウジン</t>
    </rPh>
    <rPh sb="6" eb="8">
      <t>ハンカク</t>
    </rPh>
    <phoneticPr fontId="1"/>
  </si>
  <si>
    <t>・沿革を簡単に記載してください。</t>
    <rPh sb="1" eb="3">
      <t>エンカク</t>
    </rPh>
    <phoneticPr fontId="1"/>
  </si>
  <si>
    <t>８． 提案者（大企業等）の概要</t>
    <rPh sb="7" eb="11">
      <t>ダイキギョウナド</t>
    </rPh>
    <phoneticPr fontId="1"/>
  </si>
  <si>
    <t>(11)沿革
※ 記載しきれない場合、行の高さを変更し、文章が見切れないようにしてください。</t>
    <rPh sb="4" eb="6">
      <t>エンカク</t>
    </rPh>
    <phoneticPr fontId="1"/>
  </si>
  <si>
    <t>１． 提案者（スタートアップ）の概要</t>
    <phoneticPr fontId="1"/>
  </si>
  <si>
    <t>(1)法人名</t>
    <phoneticPr fontId="1"/>
  </si>
  <si>
    <t>　　法人名　半角ｶﾅ</t>
    <rPh sb="4" eb="6">
      <t>ハンカク</t>
    </rPh>
    <phoneticPr fontId="1"/>
  </si>
  <si>
    <t>(11)沿革
※ 記載しきれない場合、行の高さを変更し、文章が見切れないようにしてください。</t>
    <phoneticPr fontId="1"/>
  </si>
  <si>
    <t>Ⅰ.資金計画表（提案者である大企業等が"中小企業"に該当する場合のみ必須）</t>
    <rPh sb="2" eb="4">
      <t>シキン</t>
    </rPh>
    <rPh sb="4" eb="6">
      <t>ケイカク</t>
    </rPh>
    <rPh sb="6" eb="7">
      <t>ヒョウ</t>
    </rPh>
    <rPh sb="8" eb="11">
      <t>テイアンシャ</t>
    </rPh>
    <rPh sb="14" eb="18">
      <t>ダイキギョウナド</t>
    </rPh>
    <rPh sb="20" eb="24">
      <t>チュウショウキギョウ</t>
    </rPh>
    <rPh sb="26" eb="28">
      <t>ガイトウ</t>
    </rPh>
    <rPh sb="30" eb="32">
      <t>バアイ</t>
    </rPh>
    <rPh sb="34" eb="36">
      <t>ヒッス</t>
    </rPh>
    <phoneticPr fontId="1"/>
  </si>
  <si>
    <t>Ⅱ.資金繰り表（提案者である大企業等が"中小企業"に該当する場合のみ必須）</t>
    <rPh sb="2" eb="4">
      <t>シキン</t>
    </rPh>
    <rPh sb="4" eb="5">
      <t>グ</t>
    </rPh>
    <rPh sb="6" eb="7">
      <t>ヒョウ</t>
    </rPh>
    <rPh sb="8" eb="11">
      <t>テイアンシャ</t>
    </rPh>
    <rPh sb="14" eb="18">
      <t>ダイキギョウナド</t>
    </rPh>
    <phoneticPr fontId="1"/>
  </si>
  <si>
    <t>Ⅲ.財務データ入力フォーム（提案者である大企業等が"中小企業"に該当する場合のみ必須）</t>
    <rPh sb="2" eb="4">
      <t>ザイム</t>
    </rPh>
    <rPh sb="7" eb="9">
      <t>ニュウリョク</t>
    </rPh>
    <rPh sb="14" eb="17">
      <t>テイアンシャ</t>
    </rPh>
    <rPh sb="20" eb="24">
      <t>ダイキギョウナド</t>
    </rPh>
    <phoneticPr fontId="1"/>
  </si>
  <si>
    <t>・提案予定の事業は合っていますか。</t>
    <rPh sb="9" eb="10">
      <t>ア</t>
    </rPh>
    <phoneticPr fontId="3"/>
  </si>
  <si>
    <t>・作成日は、公募期間の日付となっていますか。</t>
    <phoneticPr fontId="3"/>
  </si>
  <si>
    <t>提案者（大企業等）の概要</t>
    <rPh sb="4" eb="8">
      <t>ダイキギョウナド</t>
    </rPh>
    <phoneticPr fontId="3"/>
  </si>
  <si>
    <t>総額</t>
    <rPh sb="0" eb="2">
      <t>ソウガク</t>
    </rPh>
    <phoneticPr fontId="1"/>
  </si>
  <si>
    <t>・事業期間は、2030年3月末までであれば任意に設定可能です。</t>
    <phoneticPr fontId="1"/>
  </si>
  <si>
    <t>2029年度</t>
    <rPh sb="4" eb="6">
      <t>ネンド</t>
    </rPh>
    <phoneticPr fontId="1"/>
  </si>
  <si>
    <t>主任研究者　研究経歴書（大企業等）</t>
    <rPh sb="12" eb="16">
      <t>ダイキギョウナド</t>
    </rPh>
    <phoneticPr fontId="1"/>
  </si>
  <si>
    <t>主任研究者　研究経歴書（スタートアップ）</t>
    <phoneticPr fontId="1"/>
  </si>
  <si>
    <t>提案書様式（スタートアップ）</t>
    <rPh sb="0" eb="3">
      <t>テイアンショ</t>
    </rPh>
    <rPh sb="3" eb="5">
      <t>ヨウシキ</t>
    </rPh>
    <phoneticPr fontId="1"/>
  </si>
  <si>
    <t>提案書様式（大企業等）</t>
    <rPh sb="0" eb="5">
      <t>テイアンショヨウシキ</t>
    </rPh>
    <rPh sb="6" eb="10">
      <t>ダイキギョウナド</t>
    </rPh>
    <phoneticPr fontId="1"/>
  </si>
  <si>
    <t>※本事業においては、4月から翌年3月までを1年度としております（例2026年度:2026年4月から2027年3月）</t>
    <rPh sb="1" eb="2">
      <t>ホン</t>
    </rPh>
    <rPh sb="2" eb="4">
      <t>ジギョウ</t>
    </rPh>
    <rPh sb="11" eb="12">
      <t>ガツ</t>
    </rPh>
    <rPh sb="14" eb="16">
      <t>ヨクネン</t>
    </rPh>
    <rPh sb="17" eb="18">
      <t>ガツ</t>
    </rPh>
    <rPh sb="22" eb="24">
      <t>ネンド</t>
    </rPh>
    <rPh sb="32" eb="33">
      <t>レイ</t>
    </rPh>
    <rPh sb="37" eb="39">
      <t>ネンド</t>
    </rPh>
    <rPh sb="44" eb="45">
      <t>ネン</t>
    </rPh>
    <rPh sb="46" eb="47">
      <t>ガツ</t>
    </rPh>
    <rPh sb="53" eb="54">
      <t>ネン</t>
    </rPh>
    <rPh sb="55" eb="56">
      <t>ガツ</t>
    </rPh>
    <phoneticPr fontId="3"/>
  </si>
  <si>
    <t>提案書様式（SU）</t>
    <rPh sb="0" eb="5">
      <t>テイアンショヨウシキ</t>
    </rPh>
    <phoneticPr fontId="1"/>
  </si>
  <si>
    <t>Ⅰ.資金計画表</t>
    <rPh sb="2" eb="4">
      <t>シキン</t>
    </rPh>
    <rPh sb="4" eb="6">
      <t>ケイカク</t>
    </rPh>
    <rPh sb="6" eb="7">
      <t>ヒョウ</t>
    </rPh>
    <phoneticPr fontId="1"/>
  </si>
  <si>
    <t>主任研究者研究経歴書（SU）</t>
    <rPh sb="0" eb="5">
      <t>シュニンケンキュウシャ</t>
    </rPh>
    <rPh sb="5" eb="7">
      <t>ケンキュウ</t>
    </rPh>
    <rPh sb="7" eb="9">
      <t>ケイレキ</t>
    </rPh>
    <rPh sb="9" eb="10">
      <t>ショ</t>
    </rPh>
    <phoneticPr fontId="3"/>
  </si>
  <si>
    <t>・大企業等が作成するようにしてください。</t>
    <rPh sb="1" eb="5">
      <t>ダイキギョウナド</t>
    </rPh>
    <rPh sb="6" eb="8">
      <t>サクセイ</t>
    </rPh>
    <phoneticPr fontId="3"/>
  </si>
  <si>
    <t>・大企業等が作成するようにしてください。</t>
    <phoneticPr fontId="3"/>
  </si>
  <si>
    <t>・スタートアップが作成し、大企業等が本ファイルにまとめて提出してください。</t>
    <phoneticPr fontId="1"/>
  </si>
  <si>
    <t>【補助事業自己負担費用の調達方法について】
・本補助事業期間中に必要となる自己負担分（補助事業の総費用から補助金交付申請額）について、自己資金、借入金等から該当する項目を選択いただき、その金額と内容をご記入ください。借入金や出資による場合は、相手方（予定含む）の記入をお願いいたします。内容について、代表者、経理担当者へのヒアリングにより質問をさせていただく場合があります。また、借入金や出資金については必要に応じて確認資料（意向確認書など）の提出をお願いする場合があります。</t>
    <phoneticPr fontId="1"/>
  </si>
  <si>
    <r>
      <t>【提案時点、事業開始時点での手元資金について】
・提案時点において、現金・預金としてすぐに活用することが可能な手元資金についてご記入ください。また、提案時点から事業開始時点までの収支を推計いただいた上で、事業開始時点における手元資金についてご記入ください。</t>
    </r>
    <r>
      <rPr>
        <sz val="11"/>
        <color rgb="FFFF0000"/>
        <rFont val="Meiryo UI"/>
        <family val="3"/>
        <charset val="128"/>
      </rPr>
      <t>内容について、エビデンスとなる残高証明や通帳のコピーの提出をお願いする場合があります。</t>
    </r>
    <phoneticPr fontId="1"/>
  </si>
  <si>
    <t>【2．収入　NEDO補助収入】
・本補助事業において概算払・精算払を受ける時点での補助金の収入額をご記入ください。公募要領に記載のとおり、成果物等の検収を終えていない場合については、請求の対象とはなりませんので、必ず3．支出　NEDO補助支出に計上した月より後の月への記載をお願いします。また、合計額は補助金交付申請額と一致させてください。</t>
    <phoneticPr fontId="1"/>
  </si>
  <si>
    <t>【3．支出　バーンレート】
売上原価を除いた経営に係る総コストについて、人件費、販売費、管理費のその他経費の別にご記入ください。ただし、本補助事業にかかるコストについてはNEDO補助支出にご記入ください。</t>
    <phoneticPr fontId="3"/>
  </si>
  <si>
    <t>Ⅱ.資金繰り表</t>
    <rPh sb="2" eb="4">
      <t>シキン</t>
    </rPh>
    <rPh sb="4" eb="5">
      <t>グ</t>
    </rPh>
    <rPh sb="6" eb="7">
      <t>ヒョウ</t>
    </rPh>
    <phoneticPr fontId="1"/>
  </si>
  <si>
    <t>Ⅲ.財務データ入力</t>
    <phoneticPr fontId="1"/>
  </si>
  <si>
    <t>ワークライフ・バランス等推進企業に関する認定等の状況</t>
    <phoneticPr fontId="1"/>
  </si>
  <si>
    <t>GXに係る取組申告書</t>
    <phoneticPr fontId="1"/>
  </si>
  <si>
    <t>チェックシート</t>
    <phoneticPr fontId="1"/>
  </si>
  <si>
    <r>
      <rPr>
        <sz val="11"/>
        <color theme="1"/>
        <rFont val="Meiryo UI"/>
        <family val="3"/>
        <charset val="128"/>
      </rPr>
      <t>・大企業等が作成するようにしてください。</t>
    </r>
    <r>
      <rPr>
        <b/>
        <sz val="11"/>
        <color rgb="FFFF0000"/>
        <rFont val="Meiryo UI"/>
        <family val="3"/>
        <charset val="128"/>
      </rPr>
      <t xml:space="preserve">
・提案者である大企業等が"中小企業"に該当する場合のみ必須となります。</t>
    </r>
    <phoneticPr fontId="3"/>
  </si>
  <si>
    <r>
      <rPr>
        <sz val="11"/>
        <color theme="1"/>
        <rFont val="Meiryo UI"/>
        <family val="3"/>
        <charset val="128"/>
      </rPr>
      <t>・大企業等が作成するようにしてください。</t>
    </r>
    <r>
      <rPr>
        <b/>
        <sz val="11"/>
        <color rgb="FFFF0000"/>
        <rFont val="Meiryo UI"/>
        <family val="3"/>
        <charset val="128"/>
      </rPr>
      <t xml:space="preserve">
・提案者である大企業等が"中小企業"に該当する場合のみ必須となります。</t>
    </r>
    <phoneticPr fontId="1"/>
  </si>
  <si>
    <r>
      <t xml:space="preserve">・大企業等が作成するようにしてください。
</t>
    </r>
    <r>
      <rPr>
        <b/>
        <sz val="11"/>
        <color rgb="FFFF0000"/>
        <rFont val="Meiryo UI"/>
        <family val="3"/>
        <charset val="128"/>
      </rPr>
      <t>・GX_CPPに応募する提案者のみ必須となります。</t>
    </r>
    <phoneticPr fontId="1"/>
  </si>
  <si>
    <t>・大企業等が作成するようにしてください。</t>
    <phoneticPr fontId="1"/>
  </si>
  <si>
    <r>
      <t xml:space="preserve">・大企業等が作成するようにしてください。
</t>
    </r>
    <r>
      <rPr>
        <b/>
        <sz val="11"/>
        <color theme="1"/>
        <rFont val="Meiryo UI"/>
        <family val="3"/>
        <charset val="128"/>
      </rPr>
      <t>・提案者が加点を希望する場合に限り、ご提出ください</t>
    </r>
    <r>
      <rPr>
        <sz val="11"/>
        <color theme="1"/>
        <rFont val="Meiryo UI"/>
        <family val="3"/>
        <charset val="128"/>
      </rPr>
      <t>。</t>
    </r>
    <rPh sb="22" eb="25">
      <t>テイアンシャ</t>
    </rPh>
    <rPh sb="26" eb="28">
      <t>カテン</t>
    </rPh>
    <rPh sb="29" eb="31">
      <t>キボウ</t>
    </rPh>
    <rPh sb="33" eb="35">
      <t>バアイ</t>
    </rPh>
    <rPh sb="36" eb="37">
      <t>カギ</t>
    </rPh>
    <rPh sb="40" eb="42">
      <t>テイシュツ</t>
    </rPh>
    <phoneticPr fontId="1"/>
  </si>
  <si>
    <r>
      <t xml:space="preserve">・大企業等が作成するようにしてください。
</t>
    </r>
    <r>
      <rPr>
        <b/>
        <sz val="11"/>
        <color theme="1"/>
        <rFont val="Meiryo UI"/>
        <family val="3"/>
        <charset val="128"/>
      </rPr>
      <t>・提案者が加点を希望する場合に限り、ご提出ください。</t>
    </r>
    <rPh sb="22" eb="25">
      <t>テイアンシャ</t>
    </rPh>
    <rPh sb="26" eb="28">
      <t>カテン</t>
    </rPh>
    <rPh sb="29" eb="31">
      <t>キボウ</t>
    </rPh>
    <rPh sb="33" eb="35">
      <t>バアイ</t>
    </rPh>
    <rPh sb="36" eb="37">
      <t>カギ</t>
    </rPh>
    <rPh sb="40" eb="42">
      <t>テイシュツ</t>
    </rPh>
    <phoneticPr fontId="1"/>
  </si>
  <si>
    <t>必須</t>
    <rPh sb="0" eb="2">
      <t>ヒッス</t>
    </rPh>
    <phoneticPr fontId="3"/>
  </si>
  <si>
    <t>該当者
必須</t>
    <rPh sb="0" eb="2">
      <t>ガイトウ</t>
    </rPh>
    <rPh sb="2" eb="3">
      <t>シャ</t>
    </rPh>
    <rPh sb="4" eb="6">
      <t>ヒッス</t>
    </rPh>
    <phoneticPr fontId="3"/>
  </si>
  <si>
    <t>任意</t>
    <rPh sb="0" eb="2">
      <t>ニンイ</t>
    </rPh>
    <phoneticPr fontId="1"/>
  </si>
  <si>
    <t>本事業を通じたCO2排出削減の取組</t>
    <phoneticPr fontId="3"/>
  </si>
  <si>
    <t>１-①．提案事業の概要</t>
    <phoneticPr fontId="1"/>
  </si>
  <si>
    <t>１-②．提案事業の位置付け</t>
    <phoneticPr fontId="1"/>
  </si>
  <si>
    <t>以下のような観点で記載ください。
•	本提案事業で実施する開発がGXの推進にどのような形で貢献するか？
•	GXの観点での提案事業の概要は？（既存の何と比較して、どの程度の削減効果を達成することができるか？）</t>
    <phoneticPr fontId="1"/>
  </si>
  <si>
    <t>以下のような観点で記載ください。
•	政府のGX政策や目標、または関連する業界団体のGXロードマップや目標と整合しているか？
•	整合している場合：当該政策や目標の達成にどの程度貢献することができるか？
•	整合していない場合：既存の政策やロードマップと整合していない中で、GXの実現にどのような貢献をすることができるのか？</t>
    <phoneticPr fontId="1"/>
  </si>
  <si>
    <t>１-③．提案事業の競争力</t>
    <phoneticPr fontId="1"/>
  </si>
  <si>
    <t>以下のような観点で記載ください。
•	どの程度の市場規模が見込まれるか？
•	どの程度の市場シェア獲得を目指すか？
•	貴社の技術、製品、サービスの競争力の源泉は何か？
•	GXの観点での技術革新性は何か？</t>
    <phoneticPr fontId="1"/>
  </si>
  <si>
    <t>２．	国内のC02排出量削減効果</t>
    <phoneticPr fontId="1"/>
  </si>
  <si>
    <t>本提案事業で研究開発を実施する新技術、新製品の社会実装による国内のCO2排出量削減効果（削減量、削減率、削減コスト）を合理的に見積もられたベースラインとの比較で記載して下さい。また、排出削減効果の計算に関わる計算ロジック、前提条件、データ出典をそれぞれ記載して下さい。</t>
    <phoneticPr fontId="1"/>
  </si>
  <si>
    <t>２-①.削減量（合計で何トンのCO2を削減できるか）</t>
    <phoneticPr fontId="1"/>
  </si>
  <si>
    <t>X年時点：●●t-CO2/年（短期目標、設定年は事業計画を踏まえ設定）
Y年時点：●●t-CO2/年（中長期目標、設定年は事業計画を踏まえ設定）
～2050年までの累計：●●t-CO2</t>
    <phoneticPr fontId="1"/>
  </si>
  <si>
    <t>１．	GX事業として申請する理由</t>
    <phoneticPr fontId="1"/>
  </si>
  <si>
    <t>GX事業として申請する理由を、提案事業の概要、提案事業の位置付け、提案事業の競争力の観点でそれぞれ適切な理由とともに記載して下さい。</t>
    <phoneticPr fontId="1"/>
  </si>
  <si>
    <t>２-②.削減率（ベースライン比で何％の排出削減をできるか）</t>
    <phoneticPr fontId="1"/>
  </si>
  <si>
    <t>２-③.削減コスト（削減量tあたりの削減コスト）</t>
    <phoneticPr fontId="1"/>
  </si>
  <si>
    <t>X年時点：●●円/t-CO2（短期目標、設定年は事業計画を踏まえ設定）
Y年時点：●●円/t-CO2（中長期目標、設定年は事業計画を踏まえ設定）</t>
    <phoneticPr fontId="1"/>
  </si>
  <si>
    <t>２-④.排出削減効果の計算に関わる計算ロジック、前提条件、データ出典</t>
    <phoneticPr fontId="1"/>
  </si>
  <si>
    <t>・ベースラインの設定：ベースラインの内容、考え方、ベースラインの場合の排出量
・計算明細：削減量、削減率、削減コストの計算根拠及び算定結果
・前提条件とデータ出典：上記計算等の前提条件と関連するデータ出典
・事業計画の留意点：不確定要素や制約条件等の事業リスクの有無</t>
    <phoneticPr fontId="1"/>
  </si>
  <si>
    <t>・提案書様式はすべての項目が記載されていますか。</t>
    <rPh sb="1" eb="4">
      <t>テイアンショ</t>
    </rPh>
    <rPh sb="4" eb="6">
      <t>ヨウシキ</t>
    </rPh>
    <rPh sb="11" eb="13">
      <t>コウモク</t>
    </rPh>
    <rPh sb="14" eb="16">
      <t>キサイ</t>
    </rPh>
    <phoneticPr fontId="3"/>
  </si>
  <si>
    <t>・事業終了予定年月日は、2030年3月末までの間に収まっていますか。</t>
    <rPh sb="23" eb="24">
      <t>アイダ</t>
    </rPh>
    <rPh sb="25" eb="26">
      <t>オサ</t>
    </rPh>
    <phoneticPr fontId="3"/>
  </si>
  <si>
    <t>1-1. 提案書様式他</t>
    <rPh sb="5" eb="10">
      <t>テイアンショヨウシキ</t>
    </rPh>
    <rPh sb="10" eb="11">
      <t>ホカ</t>
    </rPh>
    <phoneticPr fontId="3"/>
  </si>
  <si>
    <t>1-2. 実施計画書
（提案内容）</t>
    <rPh sb="5" eb="7">
      <t>ジッシ</t>
    </rPh>
    <rPh sb="7" eb="10">
      <t>ケイカクショ</t>
    </rPh>
    <rPh sb="12" eb="14">
      <t>テイアン</t>
    </rPh>
    <rPh sb="14" eb="16">
      <t>ナイヨウ</t>
    </rPh>
    <phoneticPr fontId="3"/>
  </si>
  <si>
    <t>1-3. 支出計画書</t>
    <rPh sb="5" eb="7">
      <t>シシュツ</t>
    </rPh>
    <rPh sb="7" eb="10">
      <t>ケイカクショ</t>
    </rPh>
    <phoneticPr fontId="3"/>
  </si>
  <si>
    <t>・外注費に研究開発要素を含んでいませんか。
例えば、外注費の名称として、研究、開発、仕様検討、設計など、内容がある場合、研究開発要素の有無についてNEDOから確認させていただき、研究開発要素が含まれるような場合、経費計上ができなくなる可能性があります（判断に迷う場合はNEDO事務局へご相談ください）。</t>
    <rPh sb="1" eb="4">
      <t>ガイチュウヒ</t>
    </rPh>
    <rPh sb="5" eb="7">
      <t>ケンキュウ</t>
    </rPh>
    <rPh sb="7" eb="9">
      <t>カイハツ</t>
    </rPh>
    <rPh sb="9" eb="11">
      <t>ヨウソ</t>
    </rPh>
    <rPh sb="12" eb="13">
      <t>フク</t>
    </rPh>
    <rPh sb="22" eb="23">
      <t>タト</t>
    </rPh>
    <rPh sb="52" eb="54">
      <t>ナイヨウ</t>
    </rPh>
    <rPh sb="57" eb="59">
      <t>バアイ</t>
    </rPh>
    <rPh sb="67" eb="69">
      <t>ウム</t>
    </rPh>
    <rPh sb="89" eb="95">
      <t>ケンキュウカイハツヨウソ</t>
    </rPh>
    <rPh sb="96" eb="97">
      <t>フク</t>
    </rPh>
    <rPh sb="103" eb="105">
      <t>バアイ</t>
    </rPh>
    <rPh sb="106" eb="110">
      <t>ケイヒケイジョウ</t>
    </rPh>
    <rPh sb="117" eb="120">
      <t>カノウセイ</t>
    </rPh>
    <rPh sb="138" eb="141">
      <t>ジムキョク</t>
    </rPh>
    <phoneticPr fontId="1"/>
  </si>
  <si>
    <t>NEDO又は経済産業省が公開しているフォーマットを用いたLOIを、大企業等が作成し、その内容についてスタートアップが合意のもと準備できていますか。</t>
    <rPh sb="4" eb="5">
      <t>マタ</t>
    </rPh>
    <rPh sb="6" eb="11">
      <t>ケイザイサンギョウショウ</t>
    </rPh>
    <rPh sb="12" eb="14">
      <t>コウカイ</t>
    </rPh>
    <rPh sb="25" eb="26">
      <t>モチ</t>
    </rPh>
    <rPh sb="33" eb="37">
      <t>ダイキギョウトウ</t>
    </rPh>
    <rPh sb="44" eb="46">
      <t>ナイヨウ</t>
    </rPh>
    <rPh sb="58" eb="60">
      <t>ゴウイ</t>
    </rPh>
    <rPh sb="63" eb="65">
      <t>ジュンビ</t>
    </rPh>
    <phoneticPr fontId="3"/>
  </si>
  <si>
    <t>1-4. LOI</t>
    <phoneticPr fontId="3"/>
  </si>
  <si>
    <r>
      <t xml:space="preserve">2-1. 直近３年分の
財務諸表（決算報告書）
</t>
    </r>
    <r>
      <rPr>
        <sz val="10.5"/>
        <color rgb="FFFF0000"/>
        <rFont val="Meiryo UI"/>
        <family val="3"/>
        <charset val="128"/>
      </rPr>
      <t>※中小企業に該当する場合のみ提出必須</t>
    </r>
    <rPh sb="38" eb="40">
      <t>テイシュツ</t>
    </rPh>
    <phoneticPr fontId="3"/>
  </si>
  <si>
    <t>2-2. 全部事項証明書</t>
    <rPh sb="5" eb="7">
      <t>ゼンブ</t>
    </rPh>
    <rPh sb="7" eb="9">
      <t>ジコウ</t>
    </rPh>
    <rPh sb="9" eb="12">
      <t>ショウメイショ</t>
    </rPh>
    <phoneticPr fontId="3"/>
  </si>
  <si>
    <t>Ⅰ.資金計画表とⅡ.資金繰り表の整合</t>
    <rPh sb="16" eb="18">
      <t>セイゴウ</t>
    </rPh>
    <phoneticPr fontId="3"/>
  </si>
  <si>
    <t>ワーク・ライフ・バランス等推進企業に関する認定等の状況について</t>
    <rPh sb="12" eb="13">
      <t>ナド</t>
    </rPh>
    <rPh sb="13" eb="15">
      <t>スイシン</t>
    </rPh>
    <rPh sb="15" eb="17">
      <t>キギョウ</t>
    </rPh>
    <rPh sb="18" eb="19">
      <t>カン</t>
    </rPh>
    <rPh sb="21" eb="23">
      <t>ニンテイ</t>
    </rPh>
    <rPh sb="23" eb="24">
      <t>トウ</t>
    </rPh>
    <rPh sb="25" eb="27">
      <t>ジョウキョウ</t>
    </rPh>
    <phoneticPr fontId="1"/>
  </si>
  <si>
    <t>事業開始年度の賃金を引き上げる旨の表明書</t>
    <rPh sb="0" eb="2">
      <t>ジギョウ</t>
    </rPh>
    <rPh sb="2" eb="4">
      <t>カイシ</t>
    </rPh>
    <rPh sb="4" eb="6">
      <t>ネンド</t>
    </rPh>
    <rPh sb="7" eb="9">
      <t>チンギン</t>
    </rPh>
    <rPh sb="10" eb="11">
      <t>ヒ</t>
    </rPh>
    <rPh sb="12" eb="13">
      <t>ア</t>
    </rPh>
    <rPh sb="15" eb="16">
      <t>ムネ</t>
    </rPh>
    <rPh sb="17" eb="19">
      <t>ヒョウメイ</t>
    </rPh>
    <rPh sb="19" eb="20">
      <t>ショ</t>
    </rPh>
    <phoneticPr fontId="1"/>
  </si>
  <si>
    <t>GXに係る取組申告書
（GX_CPPのみ必須）</t>
    <phoneticPr fontId="1"/>
  </si>
  <si>
    <t>すべての項目について記載されていますか。</t>
    <rPh sb="4" eb="6">
      <t>コウモク</t>
    </rPh>
    <rPh sb="10" eb="12">
      <t>キサイ</t>
    </rPh>
    <phoneticPr fontId="3"/>
  </si>
  <si>
    <r>
      <t xml:space="preserve">2-3. 応募に係る要件確認に対する説明書
</t>
    </r>
    <r>
      <rPr>
        <sz val="10.5"/>
        <color rgb="FFFF0000"/>
        <rFont val="Meiryo UI"/>
        <family val="3"/>
        <charset val="128"/>
      </rPr>
      <t>※該当者のみ提出必須</t>
    </r>
    <rPh sb="5" eb="7">
      <t>オウボ</t>
    </rPh>
    <rPh sb="8" eb="9">
      <t>カカワ</t>
    </rPh>
    <rPh sb="10" eb="12">
      <t>ヨウケン</t>
    </rPh>
    <rPh sb="12" eb="14">
      <t>カクニン</t>
    </rPh>
    <rPh sb="15" eb="16">
      <t>タイ</t>
    </rPh>
    <rPh sb="18" eb="21">
      <t>セツメイショ</t>
    </rPh>
    <rPh sb="23" eb="26">
      <t>ガイトウシャ</t>
    </rPh>
    <rPh sb="28" eb="30">
      <t>テイシュツ</t>
    </rPh>
    <rPh sb="30" eb="32">
      <t>ヒッス</t>
    </rPh>
    <phoneticPr fontId="3"/>
  </si>
  <si>
    <t>・法人番号は全部事項証明書に記載の番号ではありません。
わからない場合、国税庁のURL（https://www.houjin-bangou.nta.go.jp/）よりご確認ください。</t>
    <rPh sb="1" eb="3">
      <t>ホウジン</t>
    </rPh>
    <rPh sb="3" eb="5">
      <t>バンゴウ</t>
    </rPh>
    <phoneticPr fontId="1"/>
  </si>
  <si>
    <t>・金額については、他の記載箇所と同一となっているかご確認ください。</t>
    <phoneticPr fontId="1"/>
  </si>
  <si>
    <t>・上記表を補足するため、上表収入Ⅰ～Ⅲがある場合において、必要な資金をいつどのように確保するか記載してください。
・Ⅰ～Ⅲが無い場合は、「該当なし」と記載してください。</t>
    <rPh sb="62" eb="63">
      <t>ナ</t>
    </rPh>
    <rPh sb="64" eb="66">
      <t>バアイ</t>
    </rPh>
    <rPh sb="69" eb="71">
      <t>ガイトウ</t>
    </rPh>
    <rPh sb="75" eb="77">
      <t>キサイ</t>
    </rPh>
    <phoneticPr fontId="1"/>
  </si>
  <si>
    <r>
      <t xml:space="preserve">・1-3. 支出計画書 項目別明細表の値を転記してください。
</t>
    </r>
    <r>
      <rPr>
        <sz val="11"/>
        <color rgb="FFC00000"/>
        <rFont val="Meiryo UI"/>
        <family val="3"/>
        <charset val="128"/>
      </rPr>
      <t>・購買に係る費用が発生する年度については、購買に係る費用も加算して記入してください。</t>
    </r>
    <rPh sb="6" eb="8">
      <t>シシュツ</t>
    </rPh>
    <rPh sb="8" eb="10">
      <t>ケイカク</t>
    </rPh>
    <rPh sb="10" eb="11">
      <t>ショ</t>
    </rPh>
    <rPh sb="12" eb="18">
      <t>コウモクベツメイサイヒョウ</t>
    </rPh>
    <rPh sb="19" eb="20">
      <t>アタイ</t>
    </rPh>
    <rPh sb="21" eb="23">
      <t>テンキ</t>
    </rPh>
    <rPh sb="32" eb="34">
      <t>コウバイ</t>
    </rPh>
    <rPh sb="35" eb="36">
      <t>カカ</t>
    </rPh>
    <rPh sb="37" eb="39">
      <t>ヒヨウ</t>
    </rPh>
    <rPh sb="40" eb="42">
      <t>ハッセイ</t>
    </rPh>
    <rPh sb="44" eb="46">
      <t>ネンド</t>
    </rPh>
    <rPh sb="52" eb="54">
      <t>コウバイ</t>
    </rPh>
    <rPh sb="55" eb="56">
      <t>カカ</t>
    </rPh>
    <rPh sb="57" eb="59">
      <t>ヒヨウ</t>
    </rPh>
    <rPh sb="60" eb="62">
      <t>カサン</t>
    </rPh>
    <rPh sb="64" eb="66">
      <t>キニュウ</t>
    </rPh>
    <phoneticPr fontId="1"/>
  </si>
  <si>
    <r>
      <rPr>
        <sz val="11"/>
        <color rgb="FFC00000"/>
        <rFont val="Meiryo UI"/>
        <family val="3"/>
        <charset val="128"/>
      </rPr>
      <t>・1-3. 支出計画書 全期間総括表の値を転記してください。</t>
    </r>
    <r>
      <rPr>
        <sz val="11"/>
        <color theme="1"/>
        <rFont val="Meiryo UI"/>
        <family val="3"/>
        <charset val="128"/>
      </rPr>
      <t xml:space="preserve">
・補助対象費用合計と購買に係る費用に分けて記載してください。
・提出書類一式に記入の費用は全て消費税抜きにて記入してください。</t>
    </r>
    <rPh sb="21" eb="23">
      <t>テンキ</t>
    </rPh>
    <phoneticPr fontId="1"/>
  </si>
  <si>
    <r>
      <rPr>
        <sz val="11"/>
        <color rgb="FFC00000"/>
        <rFont val="Meiryo UI"/>
        <family val="3"/>
        <charset val="128"/>
      </rPr>
      <t>・1-3. 支出計画書 全期間総括表 ＊補助金の額（総額）、＊購買に係る補助金の額を転記してください。</t>
    </r>
    <r>
      <rPr>
        <sz val="11"/>
        <color theme="1"/>
        <rFont val="Meiryo UI"/>
        <family val="3"/>
        <charset val="128"/>
      </rPr>
      <t xml:space="preserve">
・補助金交付申請額合計と購買に係る費用に分けて記載してください。
・補助金申請額の合計は10億円以内です。</t>
    </r>
    <rPh sb="42" eb="44">
      <t>テンキ</t>
    </rPh>
    <rPh sb="53" eb="56">
      <t>ホジョキン</t>
    </rPh>
    <rPh sb="56" eb="58">
      <t>コウフ</t>
    </rPh>
    <rPh sb="58" eb="60">
      <t>シンセイ</t>
    </rPh>
    <rPh sb="60" eb="61">
      <t>ガク</t>
    </rPh>
    <rPh sb="61" eb="63">
      <t>ゴウケイ</t>
    </rPh>
    <rPh sb="64" eb="66">
      <t>コウバイ</t>
    </rPh>
    <rPh sb="67" eb="68">
      <t>カカ</t>
    </rPh>
    <rPh sb="69" eb="71">
      <t>ヒヨウ</t>
    </rPh>
    <rPh sb="98" eb="100">
      <t>オクエン</t>
    </rPh>
    <rPh sb="100" eb="102">
      <t>イナイ</t>
    </rPh>
    <phoneticPr fontId="1"/>
  </si>
  <si>
    <t>大企業等については「大」の記載があるシートに、スタートアップについては「SU」の記載があるシートにそれぞれ記載してください</t>
    <phoneticPr fontId="3"/>
  </si>
  <si>
    <t>提案書様式（大）</t>
    <rPh sb="0" eb="5">
      <t>テイアンショヨウシキ</t>
    </rPh>
    <rPh sb="6" eb="7">
      <t>ダイ</t>
    </rPh>
    <phoneticPr fontId="3"/>
  </si>
  <si>
    <t>主任研究者研究経歴書（大）</t>
    <rPh sb="0" eb="5">
      <t>シュニンケンキュウシャ</t>
    </rPh>
    <rPh sb="5" eb="7">
      <t>ケンキュウ</t>
    </rPh>
    <rPh sb="7" eb="9">
      <t>ケイレキ</t>
    </rPh>
    <rPh sb="9" eb="10">
      <t>ショ</t>
    </rPh>
    <rPh sb="11" eb="12">
      <t>ダイ</t>
    </rPh>
    <phoneticPr fontId="3"/>
  </si>
  <si>
    <t>ディープテック・スタートアップ支援基金／大企業等のスタートアップ連携・調達加速化事業／市場創出及び本格調達・購買の実現可能性の検証（CPP）</t>
    <phoneticPr fontId="1"/>
  </si>
  <si>
    <t>GX分野の大企業等のスタートアップ連携・調達加速化事業／市場創出及び本格調達・購買の実現可能性の検証（GX_CPP）</t>
    <phoneticPr fontId="1"/>
  </si>
  <si>
    <t>有</t>
    <rPh sb="0" eb="1">
      <t>アリ</t>
    </rPh>
    <phoneticPr fontId="1"/>
  </si>
  <si>
    <t>無</t>
    <rPh sb="0" eb="1">
      <t>ナ</t>
    </rPh>
    <phoneticPr fontId="1"/>
  </si>
  <si>
    <t>大企業</t>
    <rPh sb="0" eb="3">
      <t>ダイキギョウ</t>
    </rPh>
    <phoneticPr fontId="1"/>
  </si>
  <si>
    <t>中小企業</t>
    <rPh sb="0" eb="4">
      <t>チュウショウキギョウ</t>
    </rPh>
    <phoneticPr fontId="1"/>
  </si>
  <si>
    <t>・支出と収入の合計が同額になるよう、収入のⅠ. Ⅱ. Ⅲ.を記入してください。
Ⅰ.自己資金（内部留保資金、売上からの充当等が該当）</t>
    <phoneticPr fontId="1"/>
  </si>
  <si>
    <t>無</t>
    <rPh sb="0" eb="1">
      <t>ナシ</t>
    </rPh>
    <phoneticPr fontId="1"/>
  </si>
  <si>
    <t>業種コード</t>
    <rPh sb="0" eb="2">
      <t>ギョウシュ</t>
    </rPh>
    <phoneticPr fontId="1"/>
  </si>
  <si>
    <t>A</t>
  </si>
  <si>
    <t>B</t>
  </si>
  <si>
    <t>C</t>
  </si>
  <si>
    <t>D</t>
  </si>
  <si>
    <t>E</t>
  </si>
  <si>
    <t>F</t>
  </si>
  <si>
    <t>G</t>
  </si>
  <si>
    <t>該当：１</t>
    <rPh sb="0" eb="2">
      <t>ガイトウ</t>
    </rPh>
    <phoneticPr fontId="1"/>
  </si>
  <si>
    <t>非該当：２</t>
    <rPh sb="0" eb="3">
      <t>ヒガイトウ</t>
    </rPh>
    <phoneticPr fontId="1"/>
  </si>
  <si>
    <t>・J-Startupに認定されている場合には審査において加点されますので、申告してください。</t>
    <rPh sb="11" eb="13">
      <t>ニンテイ</t>
    </rPh>
    <rPh sb="18" eb="20">
      <t>バアイ</t>
    </rPh>
    <rPh sb="22" eb="24">
      <t>シンサ</t>
    </rPh>
    <rPh sb="37" eb="39">
      <t>シンコク</t>
    </rPh>
    <phoneticPr fontId="1"/>
  </si>
  <si>
    <t>・J-Startupに認定されている場合にはチェックしてください。</t>
    <rPh sb="11" eb="13">
      <t>ニンテイ</t>
    </rPh>
    <rPh sb="18" eb="20">
      <t>バアイ</t>
    </rPh>
    <phoneticPr fontId="1"/>
  </si>
  <si>
    <t>・HOKKAIDO/TOHOKU/CENTRAL/KANSAI/NIIGATA/KYUSHU/WEST/OKINAWAから選択してください。</t>
    <rPh sb="61" eb="63">
      <t>センタク</t>
    </rPh>
    <phoneticPr fontId="1"/>
  </si>
  <si>
    <t>・J-Startup Impactに認定されている場合にはチェックしてください。</t>
    <rPh sb="18" eb="20">
      <t>ニンテイ</t>
    </rPh>
    <rPh sb="25" eb="27">
      <t>バアイ</t>
    </rPh>
    <phoneticPr fontId="1"/>
  </si>
  <si>
    <t>HOKKAIDO</t>
  </si>
  <si>
    <t>TOHOKU</t>
  </si>
  <si>
    <t>CENTRAL</t>
  </si>
  <si>
    <t>KANSAI</t>
  </si>
  <si>
    <t>NIIGATA</t>
  </si>
  <si>
    <t>KYUSHU</t>
  </si>
  <si>
    <t>WEST</t>
  </si>
  <si>
    <t>OKINAWA</t>
  </si>
  <si>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</si>
  <si>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</si>
  <si>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</si>
  <si>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</si>
  <si>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</si>
  <si>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</si>
  <si>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</si>
  <si>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</si>
  <si>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</si>
  <si>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</si>
  <si>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</si>
  <si>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</si>
  <si>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</si>
  <si>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G8</t>
    <phoneticPr fontId="3"/>
  </si>
  <si>
    <t>D37</t>
    <phoneticPr fontId="3"/>
  </si>
  <si>
    <t>H48</t>
    <phoneticPr fontId="3"/>
  </si>
  <si>
    <t>N86</t>
    <phoneticPr fontId="3"/>
  </si>
  <si>
    <t>本書類における「スタートアップ」とは、大企業等とともにLOIを提出する企業を想定しています。</t>
    <rPh sb="38" eb="40">
      <t>ソウテイ</t>
    </rPh>
    <phoneticPr fontId="3"/>
  </si>
  <si>
    <t>※本書類の全シートは、余白も含め、入力項目以外は編集・削除等しないでください</t>
    <rPh sb="1" eb="2">
      <t>ホン</t>
    </rPh>
    <rPh sb="2" eb="4">
      <t>ショルイ</t>
    </rPh>
    <rPh sb="5" eb="6">
      <t>ゼン</t>
    </rPh>
    <rPh sb="11" eb="13">
      <t>ヨハク</t>
    </rPh>
    <rPh sb="14" eb="15">
      <t>フク</t>
    </rPh>
    <rPh sb="17" eb="19">
      <t>ニュウリョク</t>
    </rPh>
    <rPh sb="19" eb="21">
      <t>コウモク</t>
    </rPh>
    <rPh sb="21" eb="23">
      <t>イガイ</t>
    </rPh>
    <rPh sb="24" eb="26">
      <t>ヘンシュウ</t>
    </rPh>
    <rPh sb="27" eb="29">
      <t>サクジョ</t>
    </rPh>
    <rPh sb="29" eb="30">
      <t>トウ</t>
    </rPh>
    <phoneticPr fontId="1"/>
  </si>
  <si>
    <r>
      <t>本書類は、2026年度　大企業等のスタートアップ連携・調達加速化事業　CPP・GX_CPP　</t>
    </r>
    <r>
      <rPr>
        <b/>
        <sz val="14"/>
        <color rgb="FFFF0000"/>
        <rFont val="Meiryo UI"/>
        <family val="3"/>
        <charset val="128"/>
      </rPr>
      <t>提案書様式他</t>
    </r>
    <r>
      <rPr>
        <b/>
        <sz val="14"/>
        <rFont val="Meiryo UI"/>
        <family val="3"/>
        <charset val="128"/>
      </rPr>
      <t>です。</t>
    </r>
    <rPh sb="0" eb="1">
      <t>ホン</t>
    </rPh>
    <rPh sb="1" eb="3">
      <t>ショルイ</t>
    </rPh>
    <rPh sb="46" eb="49">
      <t>テイアンショ</t>
    </rPh>
    <rPh sb="49" eb="51">
      <t>ヨウシキ</t>
    </rPh>
    <rPh sb="51" eb="52">
      <t>ホカ</t>
    </rPh>
    <phoneticPr fontId="1"/>
  </si>
  <si>
    <t>本書類作成時には、以下の点にご留意ください。</t>
    <rPh sb="0" eb="1">
      <t>ホン</t>
    </rPh>
    <rPh sb="1" eb="3">
      <t>ショルイ</t>
    </rPh>
    <rPh sb="3" eb="5">
      <t>サクセイ</t>
    </rPh>
    <rPh sb="5" eb="6">
      <t>ジ</t>
    </rPh>
    <rPh sb="9" eb="11">
      <t>イカ</t>
    </rPh>
    <rPh sb="12" eb="13">
      <t>テン</t>
    </rPh>
    <rPh sb="15" eb="17">
      <t>リュウイ</t>
    </rPh>
    <phoneticPr fontId="3"/>
  </si>
  <si>
    <t>(5)e-Radにおける所属研究機関コード（10桁）
　　(有しない場合は空欄としてください。)</t>
    <phoneticPr fontId="1"/>
  </si>
  <si>
    <t>確認者：</t>
    <rPh sb="0" eb="3">
      <t>カクニンシャ</t>
    </rPh>
    <phoneticPr fontId="1"/>
  </si>
  <si>
    <t>【3．支出　NEDO補助支出（自己負担分含む）】
自己負担分を含めた本補助事業において負担する費用（補助事業の総費用）について、支出計画書に記載いただく補助先総括表に計上いただいた区分（機械装置等費、労務費、その他経費、委託費・共同研究費）別にご記入ください。総額が提案書等に記載いただいた費用と一致しているかご確認をお願いいたします。</t>
    <rPh sb="76" eb="79">
      <t>ホジョサキ</t>
    </rPh>
    <rPh sb="79" eb="82">
      <t>ソウカツヒョウ</t>
    </rPh>
    <phoneticPr fontId="1"/>
  </si>
  <si>
    <t>合計金額が補助事業自己負担費用（セルB16）と一致するようにしてください。</t>
    <rPh sb="0" eb="2">
      <t>ゴウケイ</t>
    </rPh>
    <rPh sb="2" eb="4">
      <t>キンガク</t>
    </rPh>
    <rPh sb="7" eb="9">
      <t>ジギョウ</t>
    </rPh>
    <rPh sb="9" eb="11">
      <t>ジコ</t>
    </rPh>
    <rPh sb="11" eb="13">
      <t>フタン</t>
    </rPh>
    <rPh sb="13" eb="15">
      <t>ヒヨウ</t>
    </rPh>
    <rPh sb="23" eb="25">
      <t>イッチ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</si>
</sst>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_ "/>
    <numFmt numFmtId="177" formatCode="0&quot;名&quot;"/>
    <numFmt numFmtId="178" formatCode="0_);[Red]\(0\)"/>
    <numFmt numFmtId="179" formatCode="[$-F800]dddd\,\ mmmm\ dd\,\ yyyy"/>
    <numFmt numFmtId="180" formatCode="0&quot;年度&quot;"/>
    <numFmt numFmtId="181" formatCode="yyyy&quot;年&quot;m&quot;月&quot;d&quot;日&quot;;@"/>
    <numFmt numFmtId="182" formatCode="0000000000"/>
  </numFmts>
  <fonts count="53" x14ac:knownFonts="1">
    <font>
      <sz val="11"/>
      <color theme="1"/>
      <name val="游ゴシック"/>
      <family val="2"/>
      <charset val="128"/>
      <scheme val="minor"/>
    </font>
    <font>
      <sz val="6"/>
      <name val="游ゴシック"/>
      <family val="2"/>
      <charset val="128"/>
      <scheme val="minor"/>
    </font>
    <font>
      <sz val="10.5"/>
      <name val="Meiryo UI"/>
      <family val="3"/>
      <charset val="128"/>
    </font>
    <font>
      <sz val="6"/>
      <name val="ＭＳ Ｐゴシック"/>
      <family val="3"/>
      <charset val="128"/>
    </font>
    <font>
      <sz val="11"/>
      <name val="ＭＳ Ｐゴシック"/>
      <family val="3"/>
      <charset val="128"/>
    </font>
    <font>
      <sz val="10.5"/>
      <color rgb="FFFF0000"/>
      <name val="Meiryo UI"/>
      <family val="3"/>
      <charset val="128"/>
    </font>
    <font>
      <sz val="11"/>
      <color theme="1"/>
      <name val="游ゴシック"/>
      <family val="2"/>
      <charset val="128"/>
      <scheme val="minor"/>
    </font>
    <font>
      <sz val="6"/>
      <name val="游ゴシック"/>
      <family val="3"/>
      <charset val="128"/>
      <scheme val="minor"/>
    </font>
    <font>
      <sz val="11"/>
      <color theme="1"/>
      <name val="Meiryo UI"/>
      <family val="3"/>
      <charset val="128"/>
    </font>
    <font>
      <sz val="10.5"/>
      <color theme="1"/>
      <name val="Meiryo UI"/>
      <family val="3"/>
      <charset val="128"/>
    </font>
    <font>
      <b/>
      <sz val="10.5"/>
      <color theme="1"/>
      <name val="Meiryo UI"/>
      <family val="3"/>
      <charset val="128"/>
    </font>
    <font>
      <u/>
      <sz val="11"/>
      <color theme="10"/>
      <name val="游ゴシック"/>
      <family val="2"/>
      <charset val="128"/>
      <scheme val="minor"/>
    </font>
    <font>
      <sz val="10.5"/>
      <color theme="0"/>
      <name val="Meiryo UI"/>
      <family val="3"/>
      <charset val="128"/>
    </font>
    <font>
      <b/>
      <sz val="10.5"/>
      <name val="Meiryo UI"/>
      <family val="3"/>
      <charset val="128"/>
    </font>
    <font>
      <u/>
      <sz val="10.5"/>
      <color theme="10"/>
      <name val="Meiryo UI"/>
      <family val="3"/>
      <charset val="128"/>
    </font>
    <font>
      <sz val="10.5"/>
      <color rgb="FF3333FF"/>
      <name val="Meiryo UI"/>
      <family val="3"/>
      <charset val="128"/>
    </font>
    <font>
      <b/>
      <sz val="10.5"/>
      <color rgb="FFFF0000"/>
      <name val="Meiryo UI"/>
      <family val="3"/>
      <charset val="128"/>
    </font>
    <font>
      <sz val="9"/>
      <color theme="1"/>
      <name val="Meiryo UI"/>
      <family val="3"/>
      <charset val="128"/>
    </font>
    <font>
      <sz val="14"/>
      <name val="Meiryo UI"/>
      <family val="3"/>
      <charset val="128"/>
    </font>
    <font>
      <sz val="10.5"/>
      <color rgb="FF000000"/>
      <name val="Meiryo UI"/>
      <family val="3"/>
      <charset val="128"/>
    </font>
    <font>
      <b/>
      <sz val="10.5"/>
      <color rgb="FF000000"/>
      <name val="Meiryo UI"/>
      <family val="3"/>
      <charset val="128"/>
    </font>
    <font>
      <b/>
      <sz val="11"/>
      <color rgb="FFFF0000"/>
      <name val="Meiryo UI"/>
      <family val="3"/>
      <charset val="128"/>
    </font>
    <font>
      <sz val="10.5"/>
      <color rgb="FFC00000"/>
      <name val="Meiryo UI"/>
      <family val="3"/>
      <charset val="128"/>
    </font>
    <font>
      <u/>
      <sz val="10.5"/>
      <color rgb="FF0000FF"/>
      <name val="Meiryo UI"/>
      <family val="3"/>
      <charset val="128"/>
    </font>
    <font>
      <b/>
      <sz val="14"/>
      <color theme="1"/>
      <name val="Meiryo UI"/>
      <family val="3"/>
      <charset val="128"/>
    </font>
    <font>
      <b/>
      <sz val="14"/>
      <name val="Meiryo UI"/>
      <family val="3"/>
      <charset val="128"/>
    </font>
    <font>
      <b/>
      <sz val="14"/>
      <color rgb="FF000000"/>
      <name val="Meiryo UI"/>
      <family val="3"/>
      <charset val="128"/>
    </font>
    <font>
      <b/>
      <sz val="10.5"/>
      <color rgb="FF0070C0"/>
      <name val="Meiryo UI"/>
      <family val="3"/>
      <charset val="128"/>
    </font>
    <font>
      <vertAlign val="superscript"/>
      <sz val="10.5"/>
      <color theme="1"/>
      <name val="Meiryo UI"/>
      <family val="3"/>
      <charset val="128"/>
    </font>
    <font>
      <sz val="13"/>
      <name val="Meiryo UI"/>
      <family val="3"/>
      <charset val="128"/>
    </font>
    <font>
      <b/>
      <sz val="13"/>
      <color rgb="FFCC0000"/>
      <name val="Meiryo UI"/>
      <family val="3"/>
      <charset val="128"/>
    </font>
    <font>
      <sz val="13"/>
      <color rgb="FFCC0000"/>
      <name val="Meiryo UI"/>
      <family val="3"/>
      <charset val="128"/>
    </font>
    <font>
      <sz val="11"/>
      <name val="Meiryo UI"/>
      <family val="3"/>
      <charset val="128"/>
    </font>
    <font>
      <sz val="11"/>
      <color rgb="FFFF0000"/>
      <name val="Meiryo UI"/>
      <family val="3"/>
      <charset val="128"/>
    </font>
    <font>
      <sz val="10.5"/>
      <color rgb="FF0070C0"/>
      <name val="Meiryo UI"/>
      <family val="3"/>
      <charset val="128"/>
    </font>
    <font>
      <sz val="11"/>
      <color rgb="FFC00000"/>
      <name val="Meiryo UI"/>
      <family val="3"/>
      <charset val="128"/>
    </font>
    <font>
      <b/>
      <sz val="12"/>
      <color theme="1"/>
      <name val="Meiryo UI"/>
      <family val="3"/>
      <charset val="128"/>
    </font>
    <font>
      <b/>
      <sz val="14"/>
      <color rgb="FFFF0000"/>
      <name val="Meiryo UI"/>
      <family val="3"/>
      <charset val="128"/>
    </font>
    <font>
      <b/>
      <sz val="10.5"/>
      <color theme="3" tint="0.499984740745262"/>
      <name val="Meiryo UI"/>
      <family val="3"/>
      <charset val="128"/>
    </font>
    <font>
      <b/>
      <sz val="10.5"/>
      <color rgb="FFC00000"/>
      <name val="Meiryo UI"/>
      <family val="3"/>
      <charset val="128"/>
    </font>
    <font>
      <sz val="12"/>
      <color theme="1"/>
      <name val="Meiryo UI"/>
      <family val="3"/>
      <charset val="128"/>
    </font>
    <font>
      <sz val="11"/>
      <color theme="1"/>
      <name val="游ゴシック"/>
      <family val="3"/>
      <charset val="128"/>
      <scheme val="minor"/>
    </font>
    <font>
      <sz val="11"/>
      <color theme="1"/>
      <name val="ＭＳ Ｐゴシック"/>
      <family val="3"/>
      <charset val="128"/>
    </font>
    <font>
      <b/>
      <sz val="11"/>
      <color theme="1"/>
      <name val="Meiryo UI"/>
      <family val="3"/>
      <charset val="128"/>
    </font>
    <font>
      <sz val="11"/>
      <name val="ＭＳ Ｐ明朝"/>
      <family val="1"/>
      <charset val="128"/>
    </font>
    <font>
      <u/>
      <sz val="11"/>
      <color theme="10"/>
      <name val="ＭＳ Ｐゴシック"/>
      <family val="3"/>
      <charset val="128"/>
    </font>
    <font>
      <sz val="10.5"/>
      <color rgb="FF0000FF"/>
      <name val="Meiryo UI"/>
      <family val="3"/>
      <charset val="128"/>
    </font>
    <font>
      <b/>
      <sz val="11"/>
      <color rgb="FF0070C0"/>
      <name val="Meiryo UI"/>
      <family val="3"/>
      <charset val="128"/>
    </font>
    <font>
      <u val="double"/>
      <sz val="11"/>
      <color theme="1"/>
      <name val="Meiryo UI"/>
      <family val="3"/>
      <charset val="128"/>
    </font>
    <font>
      <sz val="10.5"/>
      <color theme="1"/>
      <name val="Segoe UI Symbol"/>
      <family val="3"/>
    </font>
    <font>
      <b/>
      <sz val="11"/>
      <color theme="0"/>
      <name val="Meiryo UI"/>
      <family val="3"/>
      <charset val="128"/>
    </font>
    <font>
      <b/>
      <sz val="11"/>
      <color rgb="FF000000"/>
      <name val="Meiryo UI"/>
      <family val="3"/>
      <charset val="128"/>
    </font>
    <font>
      <sz val="11"/>
      <color rgb="FF000000"/>
      <name val="Meiryo UI"/>
      <family val="3"/>
      <charset val="128"/>
    </font>
  </fonts>
  <fills count="16">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2F2F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1"/>
        <bgColor indexed="64"/>
      </patternFill>
    </fill>
    <fill>
      <patternFill patternType="solid">
        <fgColor rgb="FFCCFFCC"/>
        <bgColor indexed="64"/>
      </patternFill>
    </fill>
    <fill>
      <patternFill patternType="solid">
        <fgColor theme="4" tint="0.79998168889431442"/>
        <bgColor indexed="64"/>
      </patternFill>
    </fill>
    <fill>
      <patternFill patternType="solid">
        <fgColor theme="1" tint="0.34998626667073579"/>
        <bgColor indexed="64"/>
      </patternFill>
    </fill>
  </fills>
  <borders count="17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dotted">
        <color indexed="64"/>
      </bottom>
      <diagonal/>
    </border>
    <border>
      <left style="hair">
        <color indexed="64"/>
      </left>
      <right style="hair">
        <color indexed="64"/>
      </right>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dotted">
        <color indexed="64"/>
      </left>
      <right style="thin">
        <color indexed="64"/>
      </right>
      <top/>
      <bottom style="dotted">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medium">
        <color indexed="64"/>
      </left>
      <right style="hair">
        <color indexed="64"/>
      </right>
      <top style="hair">
        <color indexed="64"/>
      </top>
      <bottom style="hair">
        <color indexed="64"/>
      </bottom>
      <diagonal/>
    </border>
    <border>
      <left style="dotted">
        <color indexed="64"/>
      </left>
      <right style="medium">
        <color indexed="64"/>
      </right>
      <top style="dotted">
        <color indexed="64"/>
      </top>
      <bottom style="dotted">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tted">
        <color indexed="64"/>
      </left>
      <right style="medium">
        <color indexed="64"/>
      </right>
      <top style="dotted">
        <color indexed="64"/>
      </top>
      <bottom style="medium">
        <color indexed="64"/>
      </bottom>
      <diagonal/>
    </border>
    <border>
      <left style="thin">
        <color indexed="64"/>
      </left>
      <right/>
      <top style="dotted">
        <color indexed="64"/>
      </top>
      <bottom style="medium">
        <color indexed="64"/>
      </bottom>
      <diagonal/>
    </border>
    <border>
      <left style="hair">
        <color indexed="64"/>
      </left>
      <right style="hair">
        <color indexed="64"/>
      </right>
      <top style="dotted">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style="thin">
        <color theme="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indexed="64"/>
      </left>
      <right style="thin">
        <color auto="1"/>
      </right>
      <top style="medium">
        <color indexed="64"/>
      </top>
      <bottom style="medium">
        <color auto="1"/>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dashed">
        <color indexed="64"/>
      </right>
      <top style="dotted">
        <color indexed="64"/>
      </top>
      <bottom style="dotted">
        <color indexed="64"/>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hair">
        <color indexed="64"/>
      </left>
      <right/>
      <top style="thin">
        <color indexed="64"/>
      </top>
      <bottom style="hair">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style="hair">
        <color indexed="64"/>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hair">
        <color indexed="64"/>
      </left>
      <right style="medium">
        <color indexed="64"/>
      </right>
      <top style="dotted">
        <color indexed="64"/>
      </top>
      <bottom style="medium">
        <color indexed="64"/>
      </bottom>
      <diagonal/>
    </border>
    <border>
      <left style="thin">
        <color indexed="64"/>
      </left>
      <right style="dotted">
        <color indexed="64"/>
      </right>
      <top/>
      <bottom/>
      <diagonal/>
    </border>
    <border>
      <left style="dotted">
        <color indexed="64"/>
      </left>
      <right style="dotted">
        <color indexed="64"/>
      </right>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style="hair">
        <color indexed="64"/>
      </left>
      <right style="hair">
        <color indexed="64"/>
      </right>
      <top style="dotted">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dotted">
        <color indexed="64"/>
      </top>
      <bottom/>
      <diagonal/>
    </border>
    <border>
      <left style="hair">
        <color indexed="64"/>
      </left>
      <right style="medium">
        <color indexed="64"/>
      </right>
      <top style="dotted">
        <color indexed="64"/>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dotted">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s>
  <cellStyleXfs count="14">
    <xf numFmtId="0" fontId="0" fillId="0" borderId="0">
      <alignment vertical="center"/>
    </xf>
    <xf numFmtId="0" fontId="4"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11" fillId="0" borderId="0" applyNumberFormat="0" applyFill="0" applyBorder="0" applyAlignment="0" applyProtection="0">
      <alignment vertical="center"/>
    </xf>
    <xf numFmtId="0" fontId="4" fillId="0" borderId="0"/>
    <xf numFmtId="0" fontId="11" fillId="0" borderId="0" applyNumberFormat="0" applyFill="0" applyBorder="0" applyAlignment="0" applyProtection="0">
      <alignment vertical="center"/>
    </xf>
    <xf numFmtId="38" fontId="41" fillId="0" borderId="0" applyFont="0" applyFill="0" applyBorder="0" applyAlignment="0" applyProtection="0">
      <alignment vertical="center"/>
    </xf>
    <xf numFmtId="38" fontId="6" fillId="0" borderId="0" applyFont="0" applyFill="0" applyBorder="0" applyAlignment="0" applyProtection="0">
      <alignment vertical="center"/>
    </xf>
    <xf numFmtId="0" fontId="41" fillId="0" borderId="0">
      <alignment vertical="center"/>
    </xf>
    <xf numFmtId="0" fontId="42" fillId="0" borderId="0">
      <alignment vertical="center"/>
    </xf>
    <xf numFmtId="38" fontId="42" fillId="0" borderId="0" applyFont="0" applyFill="0" applyBorder="0" applyAlignment="0" applyProtection="0">
      <alignment vertical="center"/>
    </xf>
    <xf numFmtId="0" fontId="45" fillId="0" borderId="0" applyNumberFormat="0" applyFill="0" applyBorder="0" applyAlignment="0" applyProtection="0">
      <alignment vertical="center"/>
    </xf>
  </cellStyleXfs>
  <cellXfs count="930">
    <xf numFmtId="0" fontId="0" fillId="0" borderId="0" xfId="0">
      <alignment vertical="center"/>
    </xf>
    <xf numFmtId="0" fontId="2" fillId="0" borderId="0" xfId="0" applyFont="1" applyAlignment="1">
      <alignment horizontal="right" vertical="center"/>
    </xf>
    <xf numFmtId="0" fontId="5" fillId="0" borderId="0" xfId="0" applyFont="1">
      <alignment vertical="center"/>
    </xf>
    <xf numFmtId="0" fontId="9" fillId="0" borderId="0" xfId="0" applyFont="1">
      <alignment vertical="center"/>
    </xf>
    <xf numFmtId="0" fontId="2" fillId="0" borderId="18" xfId="0" applyFont="1" applyBorder="1">
      <alignment vertical="center"/>
    </xf>
    <xf numFmtId="0" fontId="9" fillId="0" borderId="0" xfId="0" applyFont="1" applyAlignment="1">
      <alignment horizontal="right" vertical="center"/>
    </xf>
    <xf numFmtId="0" fontId="10" fillId="0" borderId="0" xfId="0" applyFont="1" applyAlignment="1">
      <alignment horizontal="right" vertical="center"/>
    </xf>
    <xf numFmtId="0" fontId="10"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right" vertical="center" wrapText="1"/>
    </xf>
    <xf numFmtId="0" fontId="9" fillId="0" borderId="0" xfId="0" applyFont="1" applyAlignment="1">
      <alignment horizontal="left" vertical="top"/>
    </xf>
    <xf numFmtId="0" fontId="10" fillId="0" borderId="0" xfId="0" applyFont="1">
      <alignment vertical="center"/>
    </xf>
    <xf numFmtId="0" fontId="9" fillId="0" borderId="1" xfId="0" applyFont="1" applyBorder="1">
      <alignment vertical="center"/>
    </xf>
    <xf numFmtId="0" fontId="9" fillId="0" borderId="53" xfId="0" applyFont="1" applyBorder="1">
      <alignment vertical="center"/>
    </xf>
    <xf numFmtId="0" fontId="9" fillId="0" borderId="3" xfId="0" applyFont="1" applyBorder="1">
      <alignment vertical="center"/>
    </xf>
    <xf numFmtId="0" fontId="9" fillId="0" borderId="35" xfId="0" applyFont="1" applyBorder="1">
      <alignment vertical="center"/>
    </xf>
    <xf numFmtId="0" fontId="9" fillId="0" borderId="6" xfId="0" applyFont="1" applyBorder="1">
      <alignment vertical="center"/>
    </xf>
    <xf numFmtId="0" fontId="9" fillId="0" borderId="30" xfId="0" applyFont="1" applyBorder="1">
      <alignment vertical="center"/>
    </xf>
    <xf numFmtId="0" fontId="9" fillId="0" borderId="8" xfId="0" applyFont="1" applyBorder="1">
      <alignment vertical="center"/>
    </xf>
    <xf numFmtId="0" fontId="9" fillId="0" borderId="54" xfId="0" applyFont="1" applyBorder="1">
      <alignment vertical="center"/>
    </xf>
    <xf numFmtId="0" fontId="8" fillId="0" borderId="0" xfId="0" applyFont="1">
      <alignment vertical="center"/>
    </xf>
    <xf numFmtId="0" fontId="2" fillId="0" borderId="0" xfId="0" applyFont="1">
      <alignment vertical="center"/>
    </xf>
    <xf numFmtId="0" fontId="8" fillId="0" borderId="0" xfId="0" applyFont="1" applyAlignment="1">
      <alignment horizontal="right" vertical="center"/>
    </xf>
    <xf numFmtId="0" fontId="2" fillId="0" borderId="0" xfId="0" applyFont="1" applyAlignment="1">
      <alignment horizontal="left" vertical="center"/>
    </xf>
    <xf numFmtId="0" fontId="2" fillId="2" borderId="80" xfId="0" applyFont="1" applyFill="1" applyBorder="1" applyAlignment="1" applyProtection="1">
      <alignment horizontal="center" vertical="center"/>
      <protection locked="0"/>
    </xf>
    <xf numFmtId="0" fontId="2" fillId="2" borderId="79" xfId="0" applyFont="1" applyFill="1" applyBorder="1" applyAlignment="1" applyProtection="1">
      <alignment horizontal="center" vertical="center"/>
      <protection locked="0"/>
    </xf>
    <xf numFmtId="0" fontId="2" fillId="2" borderId="79" xfId="0" applyFont="1" applyFill="1" applyBorder="1" applyAlignment="1" applyProtection="1">
      <alignment horizontal="center" vertical="center" wrapText="1"/>
      <protection locked="0"/>
    </xf>
    <xf numFmtId="0" fontId="2" fillId="2" borderId="86" xfId="0" applyFont="1" applyFill="1" applyBorder="1" applyAlignment="1" applyProtection="1">
      <alignment horizontal="right" vertical="center"/>
      <protection locked="0"/>
    </xf>
    <xf numFmtId="0" fontId="2" fillId="2" borderId="96" xfId="0" applyFont="1" applyFill="1" applyBorder="1" applyAlignment="1" applyProtection="1">
      <alignment horizontal="center" vertical="center"/>
      <protection locked="0"/>
    </xf>
    <xf numFmtId="0" fontId="2" fillId="2" borderId="85" xfId="0" applyFont="1" applyFill="1" applyBorder="1" applyAlignment="1" applyProtection="1">
      <alignment horizontal="center" vertical="center"/>
      <protection locked="0"/>
    </xf>
    <xf numFmtId="0" fontId="2" fillId="2" borderId="98" xfId="0" applyFont="1" applyFill="1" applyBorder="1" applyAlignment="1" applyProtection="1">
      <alignment horizontal="center" vertical="center"/>
      <protection locked="0"/>
    </xf>
    <xf numFmtId="0" fontId="2" fillId="2" borderId="99" xfId="0" applyFont="1" applyFill="1" applyBorder="1" applyAlignment="1" applyProtection="1">
      <alignment horizontal="center" vertical="center"/>
      <protection locked="0"/>
    </xf>
    <xf numFmtId="0" fontId="2" fillId="2" borderId="100" xfId="0" applyFont="1" applyFill="1" applyBorder="1" applyAlignment="1" applyProtection="1">
      <alignment horizontal="center" vertical="center"/>
      <protection locked="0"/>
    </xf>
    <xf numFmtId="0" fontId="2" fillId="2" borderId="102" xfId="0" applyFont="1" applyFill="1" applyBorder="1" applyAlignment="1" applyProtection="1">
      <alignment horizontal="center" vertical="center"/>
      <protection locked="0"/>
    </xf>
    <xf numFmtId="0" fontId="2" fillId="2" borderId="103" xfId="0" applyFont="1" applyFill="1" applyBorder="1" applyAlignment="1" applyProtection="1">
      <alignment horizontal="center" vertical="center"/>
      <protection locked="0"/>
    </xf>
    <xf numFmtId="0" fontId="2" fillId="2" borderId="105" xfId="0" applyFont="1" applyFill="1" applyBorder="1" applyAlignment="1" applyProtection="1">
      <alignment horizontal="center" vertical="center"/>
      <protection locked="0"/>
    </xf>
    <xf numFmtId="0" fontId="2" fillId="2" borderId="107" xfId="0" applyFont="1" applyFill="1" applyBorder="1" applyAlignment="1" applyProtection="1">
      <alignment horizontal="center" vertical="center"/>
      <protection locked="0"/>
    </xf>
    <xf numFmtId="0" fontId="2" fillId="2" borderId="108" xfId="0" applyFont="1" applyFill="1" applyBorder="1" applyAlignment="1" applyProtection="1">
      <alignment horizontal="center" vertical="center"/>
      <protection locked="0"/>
    </xf>
    <xf numFmtId="0" fontId="2" fillId="2" borderId="112" xfId="0" applyFont="1" applyFill="1" applyBorder="1" applyAlignment="1" applyProtection="1">
      <alignment horizontal="center" vertical="center"/>
      <protection locked="0"/>
    </xf>
    <xf numFmtId="0" fontId="2" fillId="2" borderId="112" xfId="0" applyFont="1" applyFill="1" applyBorder="1" applyAlignment="1" applyProtection="1">
      <alignment horizontal="center" vertical="center" wrapText="1"/>
      <protection locked="0"/>
    </xf>
    <xf numFmtId="0" fontId="2" fillId="2" borderId="113" xfId="0" applyFont="1" applyFill="1" applyBorder="1" applyAlignment="1" applyProtection="1">
      <alignment horizontal="left" vertical="center" wrapText="1"/>
      <protection locked="0"/>
    </xf>
    <xf numFmtId="0" fontId="2" fillId="2" borderId="115" xfId="0" applyFont="1" applyFill="1" applyBorder="1" applyAlignment="1" applyProtection="1">
      <alignment horizontal="left" vertical="center" wrapText="1"/>
      <protection locked="0"/>
    </xf>
    <xf numFmtId="0" fontId="2" fillId="2" borderId="118" xfId="0" applyFont="1" applyFill="1" applyBorder="1" applyAlignment="1" applyProtection="1">
      <alignment horizontal="center" vertical="center"/>
      <protection locked="0"/>
    </xf>
    <xf numFmtId="0" fontId="2" fillId="2" borderId="118" xfId="0" applyFont="1" applyFill="1" applyBorder="1" applyAlignment="1" applyProtection="1">
      <alignment horizontal="center" vertical="center" wrapText="1"/>
      <protection locked="0"/>
    </xf>
    <xf numFmtId="0" fontId="2" fillId="2" borderId="121" xfId="0" applyFont="1" applyFill="1" applyBorder="1" applyAlignment="1" applyProtection="1">
      <alignment horizontal="left" vertical="center" wrapText="1"/>
      <protection locked="0"/>
    </xf>
    <xf numFmtId="0" fontId="2" fillId="2" borderId="122" xfId="0" applyFont="1" applyFill="1" applyBorder="1" applyAlignment="1" applyProtection="1">
      <alignment vertical="center" wrapText="1"/>
      <protection locked="0"/>
    </xf>
    <xf numFmtId="0" fontId="2" fillId="2" borderId="29" xfId="0" applyFont="1" applyFill="1" applyBorder="1" applyAlignment="1" applyProtection="1">
      <alignment vertical="center" wrapText="1"/>
      <protection locked="0"/>
    </xf>
    <xf numFmtId="0" fontId="2" fillId="2" borderId="123" xfId="0" applyFont="1" applyFill="1" applyBorder="1" applyAlignment="1" applyProtection="1">
      <alignment vertical="center" wrapText="1"/>
      <protection locked="0"/>
    </xf>
    <xf numFmtId="0" fontId="2" fillId="2" borderId="124" xfId="0" applyFont="1" applyFill="1" applyBorder="1" applyAlignment="1" applyProtection="1">
      <alignment horizontal="center" vertical="center"/>
      <protection locked="0"/>
    </xf>
    <xf numFmtId="0" fontId="2" fillId="2" borderId="125" xfId="0" applyFont="1" applyFill="1" applyBorder="1" applyAlignment="1" applyProtection="1">
      <alignment horizontal="center" vertical="center"/>
      <protection locked="0"/>
    </xf>
    <xf numFmtId="0" fontId="2" fillId="2" borderId="126" xfId="0" applyFont="1" applyFill="1" applyBorder="1" applyAlignment="1" applyProtection="1">
      <alignment horizontal="center" vertical="center"/>
      <protection locked="0"/>
    </xf>
    <xf numFmtId="176" fontId="2" fillId="2" borderId="86" xfId="1" applyNumberFormat="1" applyFont="1" applyFill="1" applyBorder="1" applyAlignment="1" applyProtection="1">
      <alignment horizontal="right" vertical="center"/>
      <protection locked="0"/>
    </xf>
    <xf numFmtId="177" fontId="2" fillId="2" borderId="86" xfId="0" applyNumberFormat="1" applyFont="1" applyFill="1" applyBorder="1" applyProtection="1">
      <alignment vertical="center"/>
      <protection locked="0"/>
    </xf>
    <xf numFmtId="0" fontId="2" fillId="0" borderId="2" xfId="0" applyFont="1" applyBorder="1" applyAlignment="1">
      <alignment horizontal="right" vertical="center"/>
    </xf>
    <xf numFmtId="0" fontId="2" fillId="0" borderId="0" xfId="0" applyFont="1" applyAlignment="1">
      <alignment horizontal="justify" vertical="center"/>
    </xf>
    <xf numFmtId="0" fontId="2" fillId="0" borderId="0" xfId="0" applyFont="1" applyAlignment="1">
      <alignment horizontal="left" vertical="top" wrapText="1"/>
    </xf>
    <xf numFmtId="38" fontId="9" fillId="0" borderId="0" xfId="2" applyFont="1" applyFill="1" applyProtection="1">
      <alignment vertical="center"/>
    </xf>
    <xf numFmtId="41" fontId="9" fillId="2" borderId="130" xfId="0" applyNumberFormat="1" applyFont="1" applyFill="1" applyBorder="1" applyAlignment="1" applyProtection="1">
      <alignment horizontal="center" vertical="center"/>
      <protection locked="0"/>
    </xf>
    <xf numFmtId="41" fontId="9" fillId="2" borderId="131" xfId="0" applyNumberFormat="1" applyFont="1" applyFill="1" applyBorder="1" applyAlignment="1" applyProtection="1">
      <alignment horizontal="center" vertical="center"/>
      <protection locked="0"/>
    </xf>
    <xf numFmtId="41" fontId="9" fillId="2" borderId="132" xfId="0" applyNumberFormat="1" applyFont="1" applyFill="1" applyBorder="1" applyAlignment="1" applyProtection="1">
      <alignment horizontal="center" vertical="center"/>
      <protection locked="0"/>
    </xf>
    <xf numFmtId="41" fontId="9" fillId="2" borderId="133" xfId="0" applyNumberFormat="1" applyFont="1" applyFill="1" applyBorder="1" applyAlignment="1" applyProtection="1">
      <alignment horizontal="center" vertical="center"/>
      <protection locked="0"/>
    </xf>
    <xf numFmtId="41" fontId="9" fillId="2" borderId="46" xfId="0" applyNumberFormat="1" applyFont="1" applyFill="1" applyBorder="1" applyAlignment="1" applyProtection="1">
      <alignment horizontal="center" vertical="center"/>
      <protection locked="0"/>
    </xf>
    <xf numFmtId="41" fontId="9" fillId="2" borderId="134" xfId="0" applyNumberFormat="1" applyFont="1" applyFill="1" applyBorder="1" applyAlignment="1" applyProtection="1">
      <alignment horizontal="center" vertical="center"/>
      <protection locked="0"/>
    </xf>
    <xf numFmtId="41" fontId="9" fillId="2" borderId="135" xfId="0" applyNumberFormat="1" applyFont="1" applyFill="1" applyBorder="1" applyAlignment="1" applyProtection="1">
      <alignment horizontal="center" vertical="center"/>
      <protection locked="0"/>
    </xf>
    <xf numFmtId="41" fontId="9" fillId="2" borderId="71" xfId="0" applyNumberFormat="1" applyFont="1" applyFill="1" applyBorder="1" applyAlignment="1" applyProtection="1">
      <alignment horizontal="center" vertical="center"/>
      <protection locked="0"/>
    </xf>
    <xf numFmtId="41" fontId="9" fillId="2" borderId="136" xfId="0" applyNumberFormat="1" applyFont="1" applyFill="1" applyBorder="1" applyAlignment="1" applyProtection="1">
      <alignment horizontal="center" vertical="center"/>
      <protection locked="0"/>
    </xf>
    <xf numFmtId="41" fontId="2" fillId="2" borderId="135" xfId="0" applyNumberFormat="1" applyFont="1" applyFill="1" applyBorder="1" applyAlignment="1" applyProtection="1">
      <alignment horizontal="center" vertical="center"/>
      <protection locked="0"/>
    </xf>
    <xf numFmtId="0" fontId="2" fillId="0" borderId="0" xfId="0" applyFont="1" applyAlignment="1" applyProtection="1">
      <protection locked="0"/>
    </xf>
    <xf numFmtId="0" fontId="12" fillId="0" borderId="0" xfId="0" applyFont="1">
      <alignment vertical="center"/>
    </xf>
    <xf numFmtId="0" fontId="2" fillId="0" borderId="0" xfId="0" applyFont="1" applyAlignment="1"/>
    <xf numFmtId="0" fontId="13" fillId="0" borderId="14" xfId="0" applyFont="1" applyBorder="1">
      <alignment vertical="center"/>
    </xf>
    <xf numFmtId="0" fontId="12" fillId="0" borderId="0" xfId="0" applyFont="1" applyAlignment="1"/>
    <xf numFmtId="0" fontId="9" fillId="0" borderId="0" xfId="0" applyFont="1" applyAlignment="1"/>
    <xf numFmtId="0" fontId="5" fillId="0" borderId="0" xfId="0" applyFont="1" applyAlignment="1"/>
    <xf numFmtId="0" fontId="14" fillId="0" borderId="0" xfId="5" applyFont="1" applyProtection="1">
      <alignment vertical="center"/>
    </xf>
    <xf numFmtId="0" fontId="5" fillId="6" borderId="4" xfId="0" applyFont="1" applyFill="1" applyBorder="1">
      <alignment vertical="center"/>
    </xf>
    <xf numFmtId="0" fontId="5" fillId="6" borderId="5" xfId="0" applyFont="1" applyFill="1" applyBorder="1">
      <alignment vertical="center"/>
    </xf>
    <xf numFmtId="0" fontId="5" fillId="6" borderId="0" xfId="0" applyFont="1" applyFill="1">
      <alignment vertical="center"/>
    </xf>
    <xf numFmtId="0" fontId="5" fillId="6" borderId="7" xfId="0" applyFont="1" applyFill="1" applyBorder="1">
      <alignment vertical="center"/>
    </xf>
    <xf numFmtId="0" fontId="9" fillId="6" borderId="9" xfId="0" applyFont="1" applyFill="1" applyBorder="1" applyAlignment="1">
      <alignment horizontal="left" vertical="center" wrapText="1"/>
    </xf>
    <xf numFmtId="0" fontId="9" fillId="6" borderId="10" xfId="0" applyFont="1" applyFill="1" applyBorder="1" applyAlignment="1">
      <alignment horizontal="left" vertical="center" wrapText="1"/>
    </xf>
    <xf numFmtId="0" fontId="10" fillId="0" borderId="0" xfId="6" applyFont="1" applyAlignment="1">
      <alignment horizontal="right" vertical="center"/>
    </xf>
    <xf numFmtId="17" fontId="2" fillId="0" borderId="0" xfId="0" applyNumberFormat="1" applyFont="1" applyAlignment="1"/>
    <xf numFmtId="0" fontId="13" fillId="11" borderId="15" xfId="0" applyFont="1" applyFill="1" applyBorder="1" applyAlignment="1">
      <alignment horizontal="center" vertical="top"/>
    </xf>
    <xf numFmtId="0" fontId="13" fillId="11" borderId="2" xfId="0" applyFont="1" applyFill="1" applyBorder="1" applyAlignment="1">
      <alignment horizontal="center" vertical="top"/>
    </xf>
    <xf numFmtId="0" fontId="2" fillId="10" borderId="37" xfId="0" applyFont="1" applyFill="1" applyBorder="1" applyAlignment="1">
      <alignment vertical="top"/>
    </xf>
    <xf numFmtId="0" fontId="2" fillId="3" borderId="27" xfId="0" applyFont="1" applyFill="1" applyBorder="1" applyAlignment="1">
      <alignment vertical="top"/>
    </xf>
    <xf numFmtId="0" fontId="5" fillId="0" borderId="0" xfId="0" applyFont="1" applyAlignment="1">
      <alignment horizontal="left"/>
    </xf>
    <xf numFmtId="0" fontId="2" fillId="3" borderId="25" xfId="0" applyFont="1" applyFill="1" applyBorder="1" applyAlignment="1">
      <alignment vertical="top"/>
    </xf>
    <xf numFmtId="0" fontId="2" fillId="8" borderId="25" xfId="0" applyFont="1" applyFill="1" applyBorder="1" applyAlignment="1">
      <alignment vertical="top"/>
    </xf>
    <xf numFmtId="0" fontId="2" fillId="10" borderId="94" xfId="0" applyFont="1" applyFill="1" applyBorder="1" applyAlignment="1">
      <alignment vertical="top"/>
    </xf>
    <xf numFmtId="0" fontId="2" fillId="8" borderId="22" xfId="0" applyFont="1" applyFill="1" applyBorder="1" applyAlignment="1">
      <alignment vertical="top"/>
    </xf>
    <xf numFmtId="0" fontId="2" fillId="8" borderId="27" xfId="0" applyFont="1" applyFill="1" applyBorder="1" applyAlignment="1">
      <alignment vertical="top"/>
    </xf>
    <xf numFmtId="0" fontId="2" fillId="3" borderId="144" xfId="0" applyFont="1" applyFill="1" applyBorder="1" applyAlignment="1">
      <alignment vertical="top"/>
    </xf>
    <xf numFmtId="0" fontId="2" fillId="3" borderId="6" xfId="0" applyFont="1" applyFill="1" applyBorder="1" applyAlignment="1">
      <alignment vertical="top"/>
    </xf>
    <xf numFmtId="0" fontId="2" fillId="3" borderId="24" xfId="0" applyFont="1" applyFill="1" applyBorder="1" applyAlignment="1">
      <alignment vertical="top"/>
    </xf>
    <xf numFmtId="0" fontId="2" fillId="3" borderId="149" xfId="0" applyFont="1" applyFill="1" applyBorder="1" applyAlignment="1">
      <alignment vertical="top"/>
    </xf>
    <xf numFmtId="0" fontId="2" fillId="3" borderId="28" xfId="0" applyFont="1" applyFill="1" applyBorder="1" applyAlignment="1">
      <alignment vertical="top"/>
    </xf>
    <xf numFmtId="0" fontId="2" fillId="3" borderId="98" xfId="0" applyFont="1" applyFill="1" applyBorder="1" applyAlignment="1">
      <alignment vertical="top"/>
    </xf>
    <xf numFmtId="0" fontId="34" fillId="6" borderId="3" xfId="0" applyFont="1" applyFill="1" applyBorder="1">
      <alignment vertical="center"/>
    </xf>
    <xf numFmtId="0" fontId="34" fillId="6" borderId="6" xfId="0" applyFont="1" applyFill="1" applyBorder="1">
      <alignment vertical="center"/>
    </xf>
    <xf numFmtId="41" fontId="2" fillId="2" borderId="130" xfId="0" applyNumberFormat="1" applyFont="1" applyFill="1" applyBorder="1" applyAlignment="1" applyProtection="1">
      <alignment horizontal="center" vertical="center"/>
      <protection locked="0"/>
    </xf>
    <xf numFmtId="41" fontId="2" fillId="2" borderId="131" xfId="0" applyNumberFormat="1" applyFont="1" applyFill="1" applyBorder="1" applyAlignment="1" applyProtection="1">
      <alignment horizontal="center" vertical="center"/>
      <protection locked="0"/>
    </xf>
    <xf numFmtId="41" fontId="2" fillId="2" borderId="132" xfId="0" applyNumberFormat="1" applyFont="1" applyFill="1" applyBorder="1" applyAlignment="1" applyProtection="1">
      <alignment horizontal="center" vertical="center"/>
      <protection locked="0"/>
    </xf>
    <xf numFmtId="41" fontId="2" fillId="2" borderId="133" xfId="0" applyNumberFormat="1" applyFont="1" applyFill="1" applyBorder="1" applyAlignment="1" applyProtection="1">
      <alignment horizontal="center" vertical="center"/>
      <protection locked="0"/>
    </xf>
    <xf numFmtId="41" fontId="2" fillId="2" borderId="46" xfId="0" applyNumberFormat="1" applyFont="1" applyFill="1" applyBorder="1" applyAlignment="1" applyProtection="1">
      <alignment horizontal="center" vertical="center"/>
      <protection locked="0"/>
    </xf>
    <xf numFmtId="41" fontId="2" fillId="2" borderId="134" xfId="0" applyNumberFormat="1" applyFont="1" applyFill="1" applyBorder="1" applyAlignment="1" applyProtection="1">
      <alignment horizontal="center" vertical="center"/>
      <protection locked="0"/>
    </xf>
    <xf numFmtId="41" fontId="2" fillId="2" borderId="71" xfId="0" applyNumberFormat="1" applyFont="1" applyFill="1" applyBorder="1" applyAlignment="1" applyProtection="1">
      <alignment horizontal="center" vertical="center"/>
      <protection locked="0"/>
    </xf>
    <xf numFmtId="41" fontId="2" fillId="2" borderId="136" xfId="0" applyNumberFormat="1" applyFont="1" applyFill="1" applyBorder="1" applyAlignment="1" applyProtection="1">
      <alignment horizontal="center" vertical="center"/>
      <protection locked="0"/>
    </xf>
    <xf numFmtId="179" fontId="2" fillId="0" borderId="0" xfId="0" applyNumberFormat="1" applyFont="1">
      <alignment vertical="center"/>
    </xf>
    <xf numFmtId="0" fontId="5" fillId="0" borderId="0" xfId="0" applyFont="1" applyAlignment="1">
      <alignment horizontal="right"/>
    </xf>
    <xf numFmtId="0" fontId="2" fillId="2" borderId="104" xfId="0" applyFont="1" applyFill="1" applyBorder="1" applyAlignment="1" applyProtection="1">
      <alignment horizontal="left" vertical="center" wrapText="1"/>
      <protection locked="0"/>
    </xf>
    <xf numFmtId="0" fontId="2" fillId="2" borderId="106" xfId="0" applyFont="1" applyFill="1" applyBorder="1" applyAlignment="1" applyProtection="1">
      <alignment horizontal="left" vertical="center" wrapText="1"/>
      <protection locked="0"/>
    </xf>
    <xf numFmtId="0" fontId="2" fillId="2" borderId="109" xfId="0" applyFont="1" applyFill="1" applyBorder="1" applyAlignment="1" applyProtection="1">
      <alignment horizontal="left" vertical="center" wrapText="1"/>
      <protection locked="0"/>
    </xf>
    <xf numFmtId="0" fontId="2" fillId="2" borderId="104" xfId="0" applyFont="1" applyFill="1" applyBorder="1" applyAlignment="1" applyProtection="1">
      <alignment horizontal="center" vertical="center"/>
      <protection locked="0"/>
    </xf>
    <xf numFmtId="0" fontId="2" fillId="2" borderId="115" xfId="0" applyFont="1" applyFill="1" applyBorder="1" applyAlignment="1" applyProtection="1">
      <alignment horizontal="center" vertical="center"/>
      <protection locked="0"/>
    </xf>
    <xf numFmtId="0" fontId="2" fillId="2" borderId="121" xfId="0" applyFont="1" applyFill="1" applyBorder="1" applyAlignment="1" applyProtection="1">
      <alignment horizontal="center" vertical="center"/>
      <protection locked="0"/>
    </xf>
    <xf numFmtId="0" fontId="2" fillId="2" borderId="113" xfId="0" applyFont="1" applyFill="1" applyBorder="1" applyAlignment="1" applyProtection="1">
      <alignment horizontal="center" vertical="center"/>
      <protection locked="0"/>
    </xf>
    <xf numFmtId="0" fontId="16" fillId="6" borderId="8" xfId="0" applyFont="1" applyFill="1" applyBorder="1" applyAlignment="1">
      <alignment horizontal="left" vertical="center"/>
    </xf>
    <xf numFmtId="0" fontId="18" fillId="0" borderId="0" xfId="0" applyFont="1" applyAlignment="1" applyProtection="1">
      <alignment horizontal="center" vertical="top" wrapText="1"/>
      <protection locked="0"/>
    </xf>
    <xf numFmtId="0" fontId="27" fillId="0" borderId="0" xfId="0" applyFont="1" applyAlignment="1">
      <alignment horizontal="left" vertical="top" wrapText="1"/>
    </xf>
    <xf numFmtId="0" fontId="2" fillId="0" borderId="1" xfId="0" applyFont="1" applyBorder="1" applyAlignment="1">
      <alignment horizontal="left" vertical="center"/>
    </xf>
    <xf numFmtId="0" fontId="29" fillId="0" borderId="0" xfId="0" applyFont="1" applyAlignment="1">
      <alignment horizontal="center" vertical="top" wrapText="1"/>
    </xf>
    <xf numFmtId="0" fontId="29" fillId="0" borderId="0" xfId="0" applyFont="1" applyAlignment="1">
      <alignment horizontal="left" vertical="top" wrapText="1"/>
    </xf>
    <xf numFmtId="0" fontId="2" fillId="0" borderId="0" xfId="0" applyFont="1" applyAlignment="1">
      <alignment horizontal="center" vertical="top" wrapText="1"/>
    </xf>
    <xf numFmtId="0" fontId="5" fillId="0" borderId="0" xfId="0" applyFont="1" applyAlignment="1">
      <alignment horizontal="left" vertical="center"/>
    </xf>
    <xf numFmtId="58" fontId="2" fillId="0" borderId="0" xfId="0" applyNumberFormat="1" applyFont="1">
      <alignment vertical="center"/>
    </xf>
    <xf numFmtId="58" fontId="5" fillId="0" borderId="0" xfId="0" applyNumberFormat="1" applyFont="1">
      <alignment vertical="center"/>
    </xf>
    <xf numFmtId="0" fontId="2" fillId="8" borderId="25" xfId="0" applyFont="1" applyFill="1" applyBorder="1" applyAlignment="1">
      <alignment horizontal="center" vertical="center" wrapText="1"/>
    </xf>
    <xf numFmtId="177" fontId="2" fillId="0" borderId="11" xfId="0" applyNumberFormat="1" applyFont="1" applyBorder="1">
      <alignment vertical="center"/>
    </xf>
    <xf numFmtId="49" fontId="15" fillId="2" borderId="96" xfId="0" applyNumberFormat="1" applyFont="1" applyFill="1" applyBorder="1" applyAlignment="1" applyProtection="1">
      <alignment horizontal="right"/>
      <protection locked="0"/>
    </xf>
    <xf numFmtId="49" fontId="15" fillId="2" borderId="142" xfId="0" applyNumberFormat="1" applyFont="1" applyFill="1" applyBorder="1" applyAlignment="1" applyProtection="1">
      <alignment horizontal="right"/>
      <protection locked="0"/>
    </xf>
    <xf numFmtId="49" fontId="15" fillId="2" borderId="85" xfId="0" applyNumberFormat="1" applyFont="1" applyFill="1" applyBorder="1" applyAlignment="1" applyProtection="1">
      <alignment horizontal="right"/>
      <protection locked="0"/>
    </xf>
    <xf numFmtId="49" fontId="15" fillId="2" borderId="144" xfId="0" applyNumberFormat="1" applyFont="1" applyFill="1" applyBorder="1" applyAlignment="1" applyProtection="1">
      <alignment horizontal="right" vertical="center"/>
      <protection locked="0"/>
    </xf>
    <xf numFmtId="49" fontId="15" fillId="2" borderId="147" xfId="0" applyNumberFormat="1" applyFont="1" applyFill="1" applyBorder="1" applyAlignment="1" applyProtection="1">
      <alignment horizontal="right" vertical="center"/>
      <protection locked="0"/>
    </xf>
    <xf numFmtId="49" fontId="15" fillId="2" borderId="145" xfId="0" applyNumberFormat="1" applyFont="1" applyFill="1" applyBorder="1" applyAlignment="1" applyProtection="1">
      <alignment horizontal="right" vertical="center"/>
      <protection locked="0"/>
    </xf>
    <xf numFmtId="0" fontId="16" fillId="6" borderId="6" xfId="0" applyFont="1" applyFill="1" applyBorder="1">
      <alignment vertical="center"/>
    </xf>
    <xf numFmtId="0" fontId="13" fillId="0" borderId="0" xfId="0" applyFont="1" applyAlignment="1">
      <alignment horizontal="left" vertical="center"/>
    </xf>
    <xf numFmtId="0" fontId="38" fillId="0" borderId="0" xfId="0" applyFont="1" applyAlignment="1">
      <alignment horizontal="left" vertical="center"/>
    </xf>
    <xf numFmtId="0" fontId="32" fillId="0" borderId="0" xfId="0" applyFont="1">
      <alignment vertical="center"/>
    </xf>
    <xf numFmtId="38" fontId="2" fillId="2" borderId="86" xfId="2" applyFont="1" applyFill="1" applyBorder="1" applyAlignment="1" applyProtection="1">
      <alignment horizontal="right" vertical="center"/>
      <protection locked="0"/>
    </xf>
    <xf numFmtId="0" fontId="36" fillId="0" borderId="0" xfId="0" applyFont="1">
      <alignment vertical="center"/>
    </xf>
    <xf numFmtId="181" fontId="9" fillId="0" borderId="0" xfId="0" applyNumberFormat="1" applyFont="1">
      <alignment vertical="center"/>
    </xf>
    <xf numFmtId="0" fontId="9" fillId="0" borderId="12" xfId="0" applyFont="1" applyBorder="1" applyAlignment="1">
      <alignment horizontal="center" vertical="center"/>
    </xf>
    <xf numFmtId="0" fontId="2" fillId="0" borderId="0" xfId="0" applyFont="1" applyAlignment="1">
      <alignment horizontal="center" vertical="center" wrapText="1"/>
    </xf>
    <xf numFmtId="0" fontId="16" fillId="0" borderId="0" xfId="0" applyFont="1">
      <alignment vertical="center"/>
    </xf>
    <xf numFmtId="0" fontId="2"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wrapText="1"/>
    </xf>
    <xf numFmtId="0" fontId="9" fillId="0" borderId="20" xfId="0" applyFont="1" applyBorder="1" applyAlignment="1">
      <alignment horizontal="center" vertical="center"/>
    </xf>
    <xf numFmtId="0" fontId="9" fillId="0" borderId="13" xfId="0" applyFont="1" applyBorder="1" applyAlignment="1">
      <alignment horizontal="center" vertical="center"/>
    </xf>
    <xf numFmtId="0" fontId="2" fillId="0" borderId="0" xfId="0" applyFont="1" applyAlignment="1">
      <alignment vertical="top"/>
    </xf>
    <xf numFmtId="0" fontId="2" fillId="0" borderId="0" xfId="0" applyFont="1" applyAlignment="1">
      <alignment horizontal="center" vertical="center"/>
    </xf>
    <xf numFmtId="0" fontId="9" fillId="0" borderId="0" xfId="0" applyFont="1" applyAlignment="1">
      <alignment horizontal="left" vertical="center"/>
    </xf>
    <xf numFmtId="0" fontId="2" fillId="0" borderId="22" xfId="0" applyFont="1" applyBorder="1" applyAlignment="1">
      <alignment horizontal="left" vertical="center"/>
    </xf>
    <xf numFmtId="0" fontId="12" fillId="0" borderId="0" xfId="0" applyFont="1" applyAlignment="1">
      <alignment horizontal="center" vertical="center"/>
    </xf>
    <xf numFmtId="0" fontId="19" fillId="0" borderId="22" xfId="0" applyFont="1" applyBorder="1">
      <alignment vertical="center"/>
    </xf>
    <xf numFmtId="0" fontId="2" fillId="0" borderId="22" xfId="0" applyFont="1" applyBorder="1">
      <alignment vertical="center"/>
    </xf>
    <xf numFmtId="0" fontId="19" fillId="0" borderId="21" xfId="0" applyFont="1" applyBorder="1">
      <alignment vertical="center"/>
    </xf>
    <xf numFmtId="0" fontId="19" fillId="0" borderId="0" xfId="0" applyFont="1">
      <alignment vertical="center"/>
    </xf>
    <xf numFmtId="0" fontId="19" fillId="0" borderId="0" xfId="0" applyFont="1" applyAlignment="1">
      <alignment horizontal="left" vertical="center"/>
    </xf>
    <xf numFmtId="0" fontId="2" fillId="0" borderId="14" xfId="0" applyFont="1" applyBorder="1" applyAlignment="1">
      <alignment horizontal="left" vertical="center"/>
    </xf>
    <xf numFmtId="0" fontId="22" fillId="0" borderId="0" xfId="0" applyFont="1">
      <alignment vertical="center"/>
    </xf>
    <xf numFmtId="0" fontId="23" fillId="0" borderId="1" xfId="0" applyFont="1" applyBorder="1" applyAlignment="1">
      <alignment horizontal="right" vertical="center"/>
    </xf>
    <xf numFmtId="179" fontId="2" fillId="0" borderId="0" xfId="0" applyNumberFormat="1" applyFont="1" applyAlignment="1">
      <alignment horizontal="center" vertical="center"/>
    </xf>
    <xf numFmtId="0" fontId="24"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6" borderId="97"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101" xfId="0" applyFont="1" applyFill="1" applyBorder="1" applyAlignment="1">
      <alignment horizontal="center" vertical="center"/>
    </xf>
    <xf numFmtId="0" fontId="2" fillId="0" borderId="33" xfId="0" applyFont="1" applyBorder="1" applyAlignment="1">
      <alignment horizontal="center" vertical="center"/>
    </xf>
    <xf numFmtId="0" fontId="2" fillId="0" borderId="36"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16" xfId="0" applyFont="1" applyBorder="1" applyAlignment="1">
      <alignment horizontal="center" vertical="center"/>
    </xf>
    <xf numFmtId="0" fontId="2" fillId="0" borderId="0" xfId="0" applyFont="1" applyAlignment="1">
      <alignment horizontal="left" vertical="center" wrapText="1"/>
    </xf>
    <xf numFmtId="0" fontId="2" fillId="0" borderId="30" xfId="0" applyFont="1" applyBorder="1" applyAlignment="1">
      <alignment horizontal="center" vertical="center"/>
    </xf>
    <xf numFmtId="0" fontId="2" fillId="0" borderId="17" xfId="0" applyFont="1" applyBorder="1" applyAlignment="1">
      <alignment horizontal="center" vertical="center"/>
    </xf>
    <xf numFmtId="0" fontId="19" fillId="0" borderId="0" xfId="0" applyFont="1" applyAlignment="1">
      <alignment horizontal="center" vertical="center"/>
    </xf>
    <xf numFmtId="0" fontId="19" fillId="7" borderId="6" xfId="0" applyFont="1" applyFill="1" applyBorder="1">
      <alignment vertical="center"/>
    </xf>
    <xf numFmtId="0" fontId="19" fillId="7" borderId="17" xfId="0" applyFont="1" applyFill="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10" fillId="0" borderId="0" xfId="0" applyFont="1" applyAlignment="1">
      <alignment horizontal="center" vertical="center"/>
    </xf>
    <xf numFmtId="0" fontId="40" fillId="0" borderId="0" xfId="0" applyFont="1">
      <alignment vertical="center"/>
    </xf>
    <xf numFmtId="41" fontId="2" fillId="2" borderId="151" xfId="0" applyNumberFormat="1" applyFont="1" applyFill="1" applyBorder="1" applyAlignment="1" applyProtection="1">
      <alignment horizontal="center" vertical="center"/>
      <protection locked="0"/>
    </xf>
    <xf numFmtId="41" fontId="2" fillId="2" borderId="141" xfId="0" applyNumberFormat="1" applyFont="1" applyFill="1" applyBorder="1" applyAlignment="1" applyProtection="1">
      <alignment horizontal="center" vertical="center"/>
      <protection locked="0"/>
    </xf>
    <xf numFmtId="41" fontId="2" fillId="2" borderId="152" xfId="0" applyNumberFormat="1" applyFont="1" applyFill="1" applyBorder="1" applyAlignment="1" applyProtection="1">
      <alignment horizontal="center" vertical="center"/>
      <protection locked="0"/>
    </xf>
    <xf numFmtId="41" fontId="2" fillId="2" borderId="8" xfId="0" applyNumberFormat="1" applyFont="1" applyFill="1" applyBorder="1" applyAlignment="1" applyProtection="1">
      <alignment horizontal="center" vertical="center"/>
      <protection locked="0"/>
    </xf>
    <xf numFmtId="41" fontId="2" fillId="2" borderId="153" xfId="0" applyNumberFormat="1" applyFont="1" applyFill="1" applyBorder="1" applyAlignment="1" applyProtection="1">
      <alignment horizontal="center" vertical="center"/>
      <protection locked="0"/>
    </xf>
    <xf numFmtId="41" fontId="2" fillId="2" borderId="154" xfId="0" applyNumberFormat="1" applyFont="1" applyFill="1" applyBorder="1" applyAlignment="1" applyProtection="1">
      <alignment horizontal="center" vertical="center"/>
      <protection locked="0"/>
    </xf>
    <xf numFmtId="0" fontId="13" fillId="0" borderId="0" xfId="0" applyFont="1" applyAlignment="1">
      <alignment horizontal="center" vertical="center" wrapText="1"/>
    </xf>
    <xf numFmtId="0" fontId="9" fillId="0" borderId="0" xfId="0" applyFont="1" applyAlignment="1">
      <alignment horizontal="center" vertical="center" wrapText="1"/>
    </xf>
    <xf numFmtId="0" fontId="10" fillId="0" borderId="21" xfId="0" applyFont="1" applyBorder="1">
      <alignment vertical="center"/>
    </xf>
    <xf numFmtId="41" fontId="9" fillId="10" borderId="22" xfId="0" applyNumberFormat="1" applyFont="1" applyFill="1" applyBorder="1" applyAlignment="1">
      <alignment horizontal="center" vertical="center"/>
    </xf>
    <xf numFmtId="41" fontId="9" fillId="10" borderId="49" xfId="0" applyNumberFormat="1" applyFont="1" applyFill="1" applyBorder="1" applyAlignment="1">
      <alignment horizontal="center" vertical="center"/>
    </xf>
    <xf numFmtId="0" fontId="9" fillId="0" borderId="72" xfId="0" applyFont="1" applyBorder="1">
      <alignment vertical="center"/>
    </xf>
    <xf numFmtId="0" fontId="9" fillId="0" borderId="73" xfId="0" applyFont="1" applyBorder="1">
      <alignment vertical="center"/>
    </xf>
    <xf numFmtId="0" fontId="9" fillId="0" borderId="45" xfId="0" applyFont="1" applyBorder="1" applyAlignment="1">
      <alignment horizontal="center" vertical="center"/>
    </xf>
    <xf numFmtId="0" fontId="9" fillId="3" borderId="69" xfId="0" applyFont="1" applyFill="1" applyBorder="1">
      <alignment vertical="center"/>
    </xf>
    <xf numFmtId="0" fontId="9" fillId="3" borderId="61" xfId="0" applyFont="1" applyFill="1" applyBorder="1">
      <alignment vertical="center"/>
    </xf>
    <xf numFmtId="41" fontId="9" fillId="3" borderId="140" xfId="0" applyNumberFormat="1" applyFont="1" applyFill="1" applyBorder="1" applyAlignment="1">
      <alignment horizontal="center" vertical="center"/>
    </xf>
    <xf numFmtId="41" fontId="9" fillId="3" borderId="141" xfId="0" applyNumberFormat="1" applyFont="1" applyFill="1" applyBorder="1" applyAlignment="1">
      <alignment horizontal="center" vertical="center"/>
    </xf>
    <xf numFmtId="0" fontId="9" fillId="3" borderId="47" xfId="0" applyFont="1" applyFill="1" applyBorder="1">
      <alignment vertical="center"/>
    </xf>
    <xf numFmtId="41" fontId="9" fillId="3" borderId="47" xfId="0" applyNumberFormat="1" applyFont="1" applyFill="1" applyBorder="1">
      <alignment vertical="center"/>
    </xf>
    <xf numFmtId="0" fontId="9" fillId="3" borderId="52" xfId="0" applyFont="1" applyFill="1" applyBorder="1">
      <alignment vertical="center"/>
    </xf>
    <xf numFmtId="0" fontId="2" fillId="2" borderId="86" xfId="0" applyFont="1" applyFill="1" applyBorder="1" applyProtection="1">
      <alignment vertical="center"/>
      <protection locked="0"/>
    </xf>
    <xf numFmtId="0" fontId="2" fillId="2" borderId="81" xfId="0" applyFont="1" applyFill="1" applyBorder="1" applyAlignment="1" applyProtection="1">
      <alignment horizontal="right" vertical="center"/>
      <protection locked="0"/>
    </xf>
    <xf numFmtId="0" fontId="2" fillId="0" borderId="81" xfId="0" applyFont="1" applyBorder="1">
      <alignment vertical="center"/>
    </xf>
    <xf numFmtId="0" fontId="2" fillId="2" borderId="18" xfId="0" applyFont="1" applyFill="1" applyBorder="1" applyAlignment="1" applyProtection="1">
      <alignment horizontal="right" vertical="center"/>
      <protection locked="0"/>
    </xf>
    <xf numFmtId="0" fontId="2" fillId="2" borderId="32" xfId="0" applyFont="1" applyFill="1" applyBorder="1" applyAlignment="1" applyProtection="1">
      <alignment horizontal="right" vertical="center"/>
      <protection locked="0"/>
    </xf>
    <xf numFmtId="0" fontId="2" fillId="0" borderId="32" xfId="0" applyFont="1" applyBorder="1">
      <alignment vertical="center"/>
    </xf>
    <xf numFmtId="0" fontId="39" fillId="0" borderId="0" xfId="0" applyFont="1" applyAlignment="1">
      <alignment horizontal="center" vertical="center"/>
    </xf>
    <xf numFmtId="0" fontId="8" fillId="0" borderId="0" xfId="0" applyFont="1" applyAlignment="1">
      <alignment vertical="center" wrapText="1"/>
    </xf>
    <xf numFmtId="0" fontId="2" fillId="2" borderId="86" xfId="1" applyFont="1" applyFill="1" applyBorder="1" applyAlignment="1" applyProtection="1">
      <alignment horizontal="right" vertical="center"/>
      <protection locked="0"/>
    </xf>
    <xf numFmtId="38" fontId="2" fillId="2" borderId="81" xfId="2" applyFont="1" applyFill="1" applyBorder="1" applyAlignment="1" applyProtection="1">
      <alignment horizontal="right" vertical="center"/>
      <protection locked="0"/>
    </xf>
    <xf numFmtId="38" fontId="2" fillId="2" borderId="18" xfId="2" applyFont="1" applyFill="1" applyBorder="1" applyAlignment="1" applyProtection="1">
      <alignment horizontal="right" vertical="center"/>
      <protection locked="0"/>
    </xf>
    <xf numFmtId="38" fontId="2" fillId="2" borderId="32" xfId="2" applyFont="1" applyFill="1" applyBorder="1" applyAlignment="1" applyProtection="1">
      <alignment horizontal="right" vertical="center"/>
      <protection locked="0"/>
    </xf>
    <xf numFmtId="41" fontId="9" fillId="10" borderId="5" xfId="0" applyNumberFormat="1" applyFont="1" applyFill="1" applyBorder="1" applyAlignment="1">
      <alignment horizontal="center" vertical="center"/>
    </xf>
    <xf numFmtId="0" fontId="9" fillId="10" borderId="155" xfId="0" applyFont="1" applyFill="1" applyBorder="1">
      <alignment vertical="center"/>
    </xf>
    <xf numFmtId="41" fontId="15" fillId="2" borderId="149" xfId="0" applyNumberFormat="1" applyFont="1" applyFill="1" applyBorder="1" applyAlignment="1" applyProtection="1">
      <alignment horizontal="right" vertical="center"/>
      <protection locked="0"/>
    </xf>
    <xf numFmtId="41" fontId="15" fillId="2" borderId="148" xfId="0" applyNumberFormat="1" applyFont="1" applyFill="1" applyBorder="1" applyAlignment="1" applyProtection="1">
      <alignment horizontal="right" vertical="center"/>
      <protection locked="0"/>
    </xf>
    <xf numFmtId="41" fontId="15" fillId="2" borderId="150" xfId="0" applyNumberFormat="1" applyFont="1" applyFill="1" applyBorder="1" applyAlignment="1" applyProtection="1">
      <alignment horizontal="right" vertical="center"/>
      <protection locked="0"/>
    </xf>
    <xf numFmtId="41" fontId="15" fillId="2" borderId="98" xfId="0" applyNumberFormat="1" applyFont="1" applyFill="1" applyBorder="1" applyAlignment="1" applyProtection="1">
      <alignment horizontal="right" vertical="center"/>
      <protection locked="0"/>
    </xf>
    <xf numFmtId="41" fontId="15" fillId="2" borderId="146" xfId="0" applyNumberFormat="1" applyFont="1" applyFill="1" applyBorder="1" applyAlignment="1" applyProtection="1">
      <alignment horizontal="right" vertical="center"/>
      <protection locked="0"/>
    </xf>
    <xf numFmtId="41" fontId="15" fillId="2" borderId="99" xfId="0" applyNumberFormat="1" applyFont="1" applyFill="1" applyBorder="1" applyAlignment="1" applyProtection="1">
      <alignment horizontal="right" vertical="center"/>
      <protection locked="0"/>
    </xf>
    <xf numFmtId="41" fontId="15" fillId="2" borderId="144" xfId="0" applyNumberFormat="1" applyFont="1" applyFill="1" applyBorder="1" applyAlignment="1" applyProtection="1">
      <alignment horizontal="right" vertical="center"/>
      <protection locked="0"/>
    </xf>
    <xf numFmtId="41" fontId="15" fillId="2" borderId="147" xfId="0" applyNumberFormat="1" applyFont="1" applyFill="1" applyBorder="1" applyAlignment="1" applyProtection="1">
      <alignment horizontal="right" vertical="center"/>
      <protection locked="0"/>
    </xf>
    <xf numFmtId="41" fontId="15" fillId="2" borderId="145" xfId="0" applyNumberFormat="1" applyFont="1" applyFill="1" applyBorder="1" applyAlignment="1" applyProtection="1">
      <alignment horizontal="right" vertical="center"/>
      <protection locked="0"/>
    </xf>
    <xf numFmtId="41" fontId="15" fillId="2" borderId="100" xfId="0" applyNumberFormat="1" applyFont="1" applyFill="1" applyBorder="1" applyAlignment="1" applyProtection="1">
      <alignment horizontal="right" vertical="center"/>
      <protection locked="0"/>
    </xf>
    <xf numFmtId="41" fontId="15" fillId="2" borderId="143" xfId="0" applyNumberFormat="1" applyFont="1" applyFill="1" applyBorder="1" applyAlignment="1" applyProtection="1">
      <alignment horizontal="right" vertical="center"/>
      <protection locked="0"/>
    </xf>
    <xf numFmtId="41" fontId="15" fillId="2" borderId="102" xfId="0" applyNumberFormat="1" applyFont="1" applyFill="1" applyBorder="1" applyAlignment="1" applyProtection="1">
      <alignment horizontal="right" vertical="center"/>
      <protection locked="0"/>
    </xf>
    <xf numFmtId="0" fontId="13" fillId="0" borderId="22" xfId="0" applyFont="1" applyBorder="1">
      <alignment vertical="center"/>
    </xf>
    <xf numFmtId="0" fontId="37" fillId="0" borderId="0" xfId="0" applyFont="1">
      <alignment vertical="center"/>
    </xf>
    <xf numFmtId="0" fontId="20" fillId="0" borderId="0" xfId="0" applyFont="1">
      <alignment vertical="center"/>
    </xf>
    <xf numFmtId="0" fontId="32" fillId="0" borderId="0" xfId="0" applyFont="1" applyAlignment="1">
      <alignment horizontal="left" vertical="center"/>
    </xf>
    <xf numFmtId="0" fontId="25" fillId="0" borderId="0" xfId="0" applyFont="1">
      <alignment vertical="center"/>
    </xf>
    <xf numFmtId="0" fontId="21" fillId="0" borderId="0" xfId="0" applyFont="1">
      <alignment vertical="center"/>
    </xf>
    <xf numFmtId="0" fontId="2" fillId="0" borderId="13" xfId="0" applyFont="1" applyBorder="1">
      <alignment vertical="center"/>
    </xf>
    <xf numFmtId="0" fontId="19" fillId="0" borderId="18" xfId="0" applyFont="1" applyBorder="1" applyAlignment="1">
      <alignment horizontal="left" vertical="center"/>
    </xf>
    <xf numFmtId="0" fontId="20" fillId="0" borderId="20" xfId="0" applyFont="1" applyBorder="1" applyAlignment="1">
      <alignment horizontal="left" vertical="center"/>
    </xf>
    <xf numFmtId="0" fontId="20" fillId="0" borderId="13" xfId="0" applyFont="1" applyBorder="1" applyAlignment="1">
      <alignment horizontal="left" vertical="center"/>
    </xf>
    <xf numFmtId="0" fontId="9" fillId="0" borderId="11" xfId="0" applyFont="1" applyBorder="1" applyAlignment="1">
      <alignment horizontal="right" vertical="center"/>
    </xf>
    <xf numFmtId="0" fontId="20" fillId="6" borderId="20" xfId="0" applyFont="1" applyFill="1" applyBorder="1" applyAlignment="1">
      <alignment horizontal="left" vertical="center"/>
    </xf>
    <xf numFmtId="0" fontId="20" fillId="6" borderId="13" xfId="0" applyFont="1" applyFill="1" applyBorder="1" applyAlignment="1">
      <alignment horizontal="left" vertical="center"/>
    </xf>
    <xf numFmtId="0" fontId="2" fillId="0" borderId="11" xfId="0" applyFont="1" applyBorder="1" applyAlignment="1">
      <alignment horizontal="left" vertical="center"/>
    </xf>
    <xf numFmtId="0" fontId="2" fillId="0" borderId="20" xfId="0" applyFont="1" applyBorder="1" applyAlignment="1">
      <alignment horizontal="left" vertical="center"/>
    </xf>
    <xf numFmtId="0" fontId="46" fillId="0" borderId="0" xfId="0" applyFont="1">
      <alignment vertical="center"/>
    </xf>
    <xf numFmtId="0" fontId="9" fillId="0" borderId="11" xfId="0" applyFont="1" applyBorder="1">
      <alignment vertical="center"/>
    </xf>
    <xf numFmtId="0" fontId="9" fillId="0" borderId="14" xfId="0" applyFont="1" applyBorder="1">
      <alignment vertical="center"/>
    </xf>
    <xf numFmtId="0" fontId="9" fillId="0" borderId="13" xfId="0" applyFont="1" applyBorder="1">
      <alignment vertical="center"/>
    </xf>
    <xf numFmtId="0" fontId="13" fillId="0" borderId="22" xfId="0" applyFont="1" applyBorder="1" applyAlignment="1">
      <alignment horizontal="left" vertical="center"/>
    </xf>
    <xf numFmtId="49" fontId="2" fillId="0" borderId="0" xfId="0" applyNumberFormat="1" applyFont="1">
      <alignment vertical="center"/>
    </xf>
    <xf numFmtId="0" fontId="2" fillId="0" borderId="19" xfId="0" applyFont="1" applyBorder="1" applyAlignment="1">
      <alignment horizontal="center" vertical="center"/>
    </xf>
    <xf numFmtId="0" fontId="9" fillId="0" borderId="19" xfId="0" applyFont="1" applyBorder="1">
      <alignment vertical="center"/>
    </xf>
    <xf numFmtId="49" fontId="2" fillId="0" borderId="12" xfId="0" applyNumberFormat="1" applyFont="1" applyBorder="1" applyAlignment="1">
      <alignment horizontal="left" vertical="center"/>
    </xf>
    <xf numFmtId="49" fontId="2" fillId="0" borderId="22" xfId="0" applyNumberFormat="1" applyFont="1" applyBorder="1" applyAlignment="1">
      <alignment horizontal="left" vertical="center"/>
    </xf>
    <xf numFmtId="0" fontId="9" fillId="0" borderId="24" xfId="0" applyFont="1" applyBorder="1">
      <alignment vertical="center"/>
    </xf>
    <xf numFmtId="49" fontId="2" fillId="0" borderId="21" xfId="0" applyNumberFormat="1" applyFont="1" applyBorder="1" applyAlignment="1">
      <alignment horizontal="left" vertical="center"/>
    </xf>
    <xf numFmtId="0" fontId="9" fillId="0" borderId="28" xfId="0" applyFont="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right" vertical="center"/>
    </xf>
    <xf numFmtId="0" fontId="9" fillId="0" borderId="12" xfId="0" applyFont="1" applyBorder="1">
      <alignment vertical="center"/>
    </xf>
    <xf numFmtId="0" fontId="9" fillId="0" borderId="14" xfId="0" applyFont="1" applyBorder="1" applyAlignment="1">
      <alignment horizontal="right" vertical="center"/>
    </xf>
    <xf numFmtId="0" fontId="9" fillId="0" borderId="149" xfId="0" applyFont="1" applyBorder="1">
      <alignment vertical="center"/>
    </xf>
    <xf numFmtId="0" fontId="20" fillId="0" borderId="11" xfId="0" applyFont="1" applyBorder="1" applyAlignment="1">
      <alignment horizontal="left" vertical="center"/>
    </xf>
    <xf numFmtId="0" fontId="9" fillId="0" borderId="98" xfId="0" applyFont="1" applyBorder="1" applyAlignment="1">
      <alignment horizontal="left" vertical="center"/>
    </xf>
    <xf numFmtId="0" fontId="2" fillId="0" borderId="98" xfId="0" applyFont="1" applyBorder="1">
      <alignment vertical="center"/>
    </xf>
    <xf numFmtId="0" fontId="9" fillId="0" borderId="98" xfId="0" applyFont="1" applyBorder="1">
      <alignment vertical="center"/>
    </xf>
    <xf numFmtId="0" fontId="9" fillId="0" borderId="99" xfId="0" applyFont="1" applyBorder="1" applyAlignment="1">
      <alignment horizontal="right" vertical="center"/>
    </xf>
    <xf numFmtId="0" fontId="9" fillId="0" borderId="91" xfId="0" applyFont="1" applyBorder="1">
      <alignment vertical="center"/>
    </xf>
    <xf numFmtId="0" fontId="9" fillId="0" borderId="156" xfId="0" applyFont="1" applyBorder="1">
      <alignment vertical="center"/>
    </xf>
    <xf numFmtId="0" fontId="9" fillId="0" borderId="92" xfId="0" applyFont="1" applyBorder="1">
      <alignment vertical="center"/>
    </xf>
    <xf numFmtId="0" fontId="13" fillId="0" borderId="18" xfId="0" applyFont="1" applyBorder="1" applyAlignment="1">
      <alignment horizontal="left" vertical="center"/>
    </xf>
    <xf numFmtId="0" fontId="12" fillId="0" borderId="11" xfId="0" applyFont="1" applyBorder="1" applyAlignment="1">
      <alignment horizontal="center" vertical="center"/>
    </xf>
    <xf numFmtId="0" fontId="9" fillId="0" borderId="146" xfId="0" applyFont="1" applyBorder="1">
      <alignment vertical="center"/>
    </xf>
    <xf numFmtId="0" fontId="19" fillId="0" borderId="0" xfId="0" applyFont="1" applyAlignment="1">
      <alignment horizontal="left" vertical="center" wrapText="1"/>
    </xf>
    <xf numFmtId="0" fontId="13" fillId="4" borderId="86" xfId="0" applyFont="1" applyFill="1" applyBorder="1" applyAlignment="1">
      <alignment horizontal="center" vertical="center" wrapText="1"/>
    </xf>
    <xf numFmtId="0" fontId="13" fillId="4" borderId="1" xfId="0" applyFont="1" applyFill="1" applyBorder="1" applyAlignment="1">
      <alignment horizontal="center" vertical="center" wrapText="1"/>
    </xf>
    <xf numFmtId="178" fontId="9" fillId="4" borderId="82" xfId="0" applyNumberFormat="1" applyFont="1" applyFill="1" applyBorder="1" applyAlignment="1">
      <alignment horizontal="center" vertical="center"/>
    </xf>
    <xf numFmtId="178" fontId="9" fillId="4" borderId="76" xfId="0" applyNumberFormat="1" applyFont="1" applyFill="1" applyBorder="1" applyAlignment="1">
      <alignment horizontal="center" vertical="center"/>
    </xf>
    <xf numFmtId="178" fontId="13" fillId="4" borderId="2" xfId="0" applyNumberFormat="1" applyFont="1" applyFill="1" applyBorder="1" applyAlignment="1">
      <alignment horizontal="center" vertical="center" wrapText="1"/>
    </xf>
    <xf numFmtId="41" fontId="9" fillId="4" borderId="74" xfId="0" applyNumberFormat="1" applyFont="1" applyFill="1" applyBorder="1">
      <alignment vertical="center"/>
    </xf>
    <xf numFmtId="41" fontId="9" fillId="4" borderId="75" xfId="0" applyNumberFormat="1" applyFont="1" applyFill="1" applyBorder="1">
      <alignment vertical="center"/>
    </xf>
    <xf numFmtId="41" fontId="9" fillId="4" borderId="65" xfId="0" applyNumberFormat="1" applyFont="1" applyFill="1" applyBorder="1">
      <alignment vertical="center"/>
    </xf>
    <xf numFmtId="41" fontId="9" fillId="4" borderId="49" xfId="0" applyNumberFormat="1" applyFont="1" applyFill="1" applyBorder="1" applyAlignment="1">
      <alignment horizontal="center" vertical="center"/>
    </xf>
    <xf numFmtId="41" fontId="9" fillId="4" borderId="138" xfId="0" applyNumberFormat="1" applyFont="1" applyFill="1" applyBorder="1" applyAlignment="1">
      <alignment horizontal="center" vertical="center"/>
    </xf>
    <xf numFmtId="41" fontId="9" fillId="4" borderId="56" xfId="0" applyNumberFormat="1" applyFont="1" applyFill="1" applyBorder="1" applyAlignment="1">
      <alignment horizontal="center" vertical="center"/>
    </xf>
    <xf numFmtId="41" fontId="9" fillId="4" borderId="71" xfId="0" applyNumberFormat="1" applyFont="1" applyFill="1" applyBorder="1" applyAlignment="1">
      <alignment horizontal="center" vertical="center"/>
    </xf>
    <xf numFmtId="41" fontId="9" fillId="4" borderId="139" xfId="0" applyNumberFormat="1" applyFont="1" applyFill="1" applyBorder="1">
      <alignment vertical="center"/>
    </xf>
    <xf numFmtId="41" fontId="9" fillId="4" borderId="22" xfId="0" applyNumberFormat="1" applyFont="1" applyFill="1" applyBorder="1" applyAlignment="1">
      <alignment horizontal="center" vertical="center"/>
    </xf>
    <xf numFmtId="41" fontId="9" fillId="4" borderId="89" xfId="0" applyNumberFormat="1" applyFont="1" applyFill="1" applyBorder="1" applyAlignment="1">
      <alignment horizontal="center" vertical="center"/>
    </xf>
    <xf numFmtId="0" fontId="2" fillId="4" borderId="86" xfId="0" applyFont="1" applyFill="1" applyBorder="1" applyAlignment="1">
      <alignment horizontal="right" vertical="center" wrapText="1"/>
    </xf>
    <xf numFmtId="0" fontId="2" fillId="4" borderId="86" xfId="0" applyFont="1" applyFill="1" applyBorder="1" applyAlignment="1">
      <alignment vertical="center" wrapText="1"/>
    </xf>
    <xf numFmtId="3" fontId="2" fillId="4" borderId="86" xfId="0" applyNumberFormat="1" applyFont="1" applyFill="1" applyBorder="1" applyAlignment="1">
      <alignment vertical="center" wrapText="1"/>
    </xf>
    <xf numFmtId="0" fontId="2" fillId="4" borderId="86" xfId="0" applyFont="1" applyFill="1" applyBorder="1" applyAlignment="1">
      <alignment horizontal="center" vertical="center"/>
    </xf>
    <xf numFmtId="38" fontId="2" fillId="4" borderId="86" xfId="2" applyFont="1" applyFill="1" applyBorder="1" applyAlignment="1">
      <alignment horizontal="right" vertical="center"/>
    </xf>
    <xf numFmtId="38" fontId="2" fillId="4" borderId="86" xfId="2" applyFont="1" applyFill="1" applyBorder="1" applyAlignment="1">
      <alignment vertical="center" wrapText="1"/>
    </xf>
    <xf numFmtId="0" fontId="2" fillId="4" borderId="86" xfId="0" applyFont="1" applyFill="1" applyBorder="1">
      <alignment vertical="center"/>
    </xf>
    <xf numFmtId="41" fontId="9" fillId="4" borderId="129" xfId="0" applyNumberFormat="1" applyFont="1" applyFill="1" applyBorder="1" applyAlignment="1">
      <alignment horizontal="center" vertical="center"/>
    </xf>
    <xf numFmtId="41" fontId="9" fillId="4" borderId="88" xfId="0" applyNumberFormat="1" applyFont="1" applyFill="1" applyBorder="1" applyAlignment="1">
      <alignment horizontal="center" vertical="center"/>
    </xf>
    <xf numFmtId="41" fontId="9" fillId="4" borderId="87" xfId="0" applyNumberFormat="1" applyFont="1" applyFill="1" applyBorder="1" applyAlignment="1">
      <alignment horizontal="center" vertical="center"/>
    </xf>
    <xf numFmtId="41" fontId="9" fillId="4" borderId="70" xfId="0" applyNumberFormat="1" applyFont="1" applyFill="1" applyBorder="1" applyAlignment="1">
      <alignment horizontal="center" vertical="center"/>
    </xf>
    <xf numFmtId="41" fontId="9" fillId="4" borderId="55" xfId="0" applyNumberFormat="1" applyFont="1" applyFill="1" applyBorder="1" applyAlignment="1">
      <alignment horizontal="center" vertical="center"/>
    </xf>
    <xf numFmtId="41" fontId="9" fillId="4" borderId="137" xfId="0" applyNumberFormat="1" applyFont="1" applyFill="1" applyBorder="1" applyAlignment="1">
      <alignment horizontal="center" vertical="center"/>
    </xf>
    <xf numFmtId="41" fontId="9" fillId="4" borderId="128" xfId="0" applyNumberFormat="1" applyFont="1" applyFill="1" applyBorder="1" applyAlignment="1">
      <alignment horizontal="center" vertical="center"/>
    </xf>
    <xf numFmtId="177" fontId="2" fillId="4" borderId="86" xfId="0" applyNumberFormat="1" applyFont="1" applyFill="1" applyBorder="1">
      <alignment vertical="center"/>
    </xf>
    <xf numFmtId="38" fontId="2" fillId="4" borderId="86" xfId="0" applyNumberFormat="1" applyFont="1" applyFill="1" applyBorder="1">
      <alignment vertical="center"/>
    </xf>
    <xf numFmtId="179" fontId="2" fillId="4" borderId="86" xfId="0" applyNumberFormat="1" applyFont="1" applyFill="1" applyBorder="1">
      <alignment vertical="center"/>
    </xf>
    <xf numFmtId="0" fontId="2" fillId="13" borderId="86" xfId="0" applyFont="1" applyFill="1" applyBorder="1" applyAlignment="1" applyProtection="1">
      <alignment horizontal="center" vertical="center"/>
      <protection locked="0"/>
    </xf>
    <xf numFmtId="0" fontId="2" fillId="13" borderId="82" xfId="0" applyFont="1" applyFill="1" applyBorder="1" applyProtection="1">
      <alignment vertical="center"/>
      <protection locked="0"/>
    </xf>
    <xf numFmtId="0" fontId="2" fillId="13" borderId="77" xfId="0" applyFont="1" applyFill="1" applyBorder="1" applyProtection="1">
      <alignment vertical="center"/>
      <protection locked="0"/>
    </xf>
    <xf numFmtId="0" fontId="2" fillId="13" borderId="76" xfId="0" applyFont="1" applyFill="1" applyBorder="1" applyProtection="1">
      <alignment vertical="center"/>
      <protection locked="0"/>
    </xf>
    <xf numFmtId="0" fontId="2" fillId="13" borderId="81" xfId="0" applyFont="1" applyFill="1" applyBorder="1" applyAlignment="1" applyProtection="1">
      <alignment horizontal="center" vertical="center"/>
      <protection locked="0"/>
    </xf>
    <xf numFmtId="0" fontId="2" fillId="13" borderId="18" xfId="0" applyFont="1" applyFill="1" applyBorder="1" applyAlignment="1" applyProtection="1">
      <alignment horizontal="center" vertical="center"/>
      <protection locked="0"/>
    </xf>
    <xf numFmtId="0" fontId="2" fillId="13" borderId="32" xfId="0" applyFont="1" applyFill="1" applyBorder="1" applyAlignment="1" applyProtection="1">
      <alignment horizontal="center" vertical="center"/>
      <protection locked="0"/>
    </xf>
    <xf numFmtId="0" fontId="2" fillId="13" borderId="82" xfId="0" applyFont="1" applyFill="1" applyBorder="1" applyAlignment="1" applyProtection="1">
      <alignment horizontal="center" vertical="center"/>
      <protection locked="0"/>
    </xf>
    <xf numFmtId="0" fontId="2" fillId="13" borderId="77" xfId="0" applyFont="1" applyFill="1" applyBorder="1" applyAlignment="1" applyProtection="1">
      <alignment horizontal="center" vertical="center"/>
      <protection locked="0"/>
    </xf>
    <xf numFmtId="0" fontId="2" fillId="13" borderId="76" xfId="0" applyFont="1" applyFill="1" applyBorder="1" applyAlignment="1" applyProtection="1">
      <alignment horizontal="center" vertical="center"/>
      <protection locked="0"/>
    </xf>
    <xf numFmtId="0" fontId="2" fillId="13" borderId="81" xfId="0" applyFont="1" applyFill="1" applyBorder="1" applyAlignment="1" applyProtection="1">
      <alignment horizontal="left" vertical="center"/>
      <protection locked="0"/>
    </xf>
    <xf numFmtId="0" fontId="2" fillId="13" borderId="18" xfId="0" applyFont="1" applyFill="1" applyBorder="1" applyAlignment="1" applyProtection="1">
      <alignment horizontal="left" vertical="center"/>
      <protection locked="0"/>
    </xf>
    <xf numFmtId="0" fontId="2" fillId="13" borderId="32" xfId="0" applyFont="1" applyFill="1" applyBorder="1" applyAlignment="1" applyProtection="1">
      <alignment horizontal="left" vertical="center"/>
      <protection locked="0"/>
    </xf>
    <xf numFmtId="0" fontId="19" fillId="0" borderId="23" xfId="0" applyFont="1" applyBorder="1">
      <alignment vertical="center"/>
    </xf>
    <xf numFmtId="0" fontId="9" fillId="0" borderId="26" xfId="0" applyFont="1" applyBorder="1">
      <alignment vertical="center"/>
    </xf>
    <xf numFmtId="0" fontId="19" fillId="0" borderId="28" xfId="0" applyFont="1" applyBorder="1">
      <alignment vertical="center"/>
    </xf>
    <xf numFmtId="0" fontId="20" fillId="0" borderId="28" xfId="0" applyFont="1" applyBorder="1">
      <alignment vertical="center"/>
    </xf>
    <xf numFmtId="0" fontId="10" fillId="0" borderId="37" xfId="0" applyFont="1" applyBorder="1" applyAlignment="1">
      <alignment horizontal="left" vertical="center"/>
    </xf>
    <xf numFmtId="0" fontId="0" fillId="0" borderId="78" xfId="0" applyBorder="1">
      <alignment vertical="center"/>
    </xf>
    <xf numFmtId="0" fontId="10" fillId="0" borderId="11" xfId="0" applyFont="1" applyBorder="1" applyAlignment="1">
      <alignment horizontal="left" vertical="center"/>
    </xf>
    <xf numFmtId="0" fontId="13" fillId="0" borderId="0" xfId="1" applyFont="1" applyAlignment="1">
      <alignment horizontal="left" vertical="center"/>
    </xf>
    <xf numFmtId="0" fontId="2" fillId="0" borderId="0" xfId="1" applyFont="1" applyAlignment="1">
      <alignment vertical="center" wrapText="1"/>
    </xf>
    <xf numFmtId="0" fontId="2" fillId="0" borderId="0" xfId="1" applyFont="1">
      <alignment vertical="center"/>
    </xf>
    <xf numFmtId="0" fontId="2" fillId="2" borderId="86" xfId="0" applyFont="1" applyFill="1" applyBorder="1" applyAlignment="1" applyProtection="1">
      <alignment horizontal="left" vertical="center"/>
      <protection locked="0"/>
    </xf>
    <xf numFmtId="0" fontId="16" fillId="0" borderId="0" xfId="1" applyFont="1" applyAlignment="1">
      <alignment horizontal="left" vertical="center"/>
    </xf>
    <xf numFmtId="0" fontId="2" fillId="0" borderId="0" xfId="1" applyFont="1" applyAlignment="1">
      <alignment horizontal="left" vertical="center"/>
    </xf>
    <xf numFmtId="0" fontId="2" fillId="0" borderId="12" xfId="1" applyFont="1" applyBorder="1" applyAlignment="1">
      <alignment horizontal="left" vertical="center" wrapText="1"/>
    </xf>
    <xf numFmtId="0" fontId="5" fillId="13" borderId="86" xfId="1" applyFont="1" applyFill="1" applyBorder="1" applyAlignment="1" applyProtection="1">
      <alignment horizontal="center" vertical="center"/>
      <protection locked="0"/>
    </xf>
    <xf numFmtId="0" fontId="2" fillId="0" borderId="12" xfId="1" applyFont="1" applyBorder="1" applyAlignment="1">
      <alignment vertical="center" wrapText="1"/>
    </xf>
    <xf numFmtId="0" fontId="5" fillId="13" borderId="16" xfId="1" applyFont="1" applyFill="1" applyBorder="1" applyAlignment="1" applyProtection="1">
      <alignment horizontal="center" vertical="center"/>
      <protection locked="0"/>
    </xf>
    <xf numFmtId="0" fontId="2" fillId="0" borderId="21" xfId="1" applyFont="1" applyBorder="1" applyAlignment="1">
      <alignment horizontal="center" vertical="center"/>
    </xf>
    <xf numFmtId="0" fontId="2" fillId="0" borderId="28" xfId="1" applyFont="1" applyBorder="1" applyAlignment="1">
      <alignment horizontal="center" vertical="center"/>
    </xf>
    <xf numFmtId="0" fontId="5" fillId="0" borderId="0" xfId="1" applyFont="1" applyAlignment="1" applyProtection="1">
      <alignment horizontal="center" vertical="center"/>
      <protection locked="0"/>
    </xf>
    <xf numFmtId="0" fontId="2" fillId="0" borderId="18" xfId="1" applyFont="1" applyBorder="1" applyAlignment="1">
      <alignment horizontal="left" vertical="center"/>
    </xf>
    <xf numFmtId="0" fontId="2" fillId="0" borderId="18" xfId="1" applyFont="1" applyBorder="1">
      <alignment vertical="center"/>
    </xf>
    <xf numFmtId="0" fontId="2" fillId="0" borderId="18" xfId="1" applyFont="1" applyBorder="1" applyAlignment="1">
      <alignment vertical="center" wrapText="1"/>
    </xf>
    <xf numFmtId="0" fontId="2" fillId="0" borderId="18" xfId="1" applyFont="1" applyBorder="1" applyAlignment="1">
      <alignment horizontal="left" vertical="center" wrapText="1"/>
    </xf>
    <xf numFmtId="0" fontId="2" fillId="0" borderId="25" xfId="1" applyFont="1" applyBorder="1" applyAlignment="1">
      <alignment horizontal="center" vertical="center" wrapText="1"/>
    </xf>
    <xf numFmtId="0" fontId="2" fillId="0" borderId="18" xfId="1" applyFont="1" applyBorder="1" applyAlignment="1">
      <alignment horizontal="center" vertical="center" wrapText="1"/>
    </xf>
    <xf numFmtId="0" fontId="2" fillId="6" borderId="12" xfId="1" applyFont="1" applyFill="1" applyBorder="1" applyAlignment="1">
      <alignment vertical="center" wrapText="1"/>
    </xf>
    <xf numFmtId="0" fontId="13" fillId="6" borderId="12" xfId="1" applyFont="1" applyFill="1" applyBorder="1" applyAlignment="1">
      <alignment horizontal="center" vertical="center"/>
    </xf>
    <xf numFmtId="0" fontId="13" fillId="6" borderId="12" xfId="1" applyFont="1" applyFill="1" applyBorder="1" applyAlignment="1">
      <alignment horizontal="center" vertical="center" wrapText="1"/>
    </xf>
    <xf numFmtId="0" fontId="2" fillId="6" borderId="76" xfId="1" applyFont="1" applyFill="1" applyBorder="1" applyAlignment="1">
      <alignment horizontal="center" vertical="center"/>
    </xf>
    <xf numFmtId="0" fontId="8" fillId="15" borderId="25" xfId="0" applyFont="1" applyFill="1" applyBorder="1">
      <alignment vertical="center"/>
    </xf>
    <xf numFmtId="0" fontId="50" fillId="12" borderId="171" xfId="0" applyFont="1" applyFill="1" applyBorder="1" applyAlignment="1">
      <alignment horizontal="center" vertical="center"/>
    </xf>
    <xf numFmtId="0" fontId="50" fillId="12" borderId="170" xfId="0" applyFont="1" applyFill="1" applyBorder="1" applyAlignment="1">
      <alignment horizontal="center" vertical="center"/>
    </xf>
    <xf numFmtId="0" fontId="50" fillId="12" borderId="162" xfId="0" applyFont="1" applyFill="1" applyBorder="1" applyAlignment="1">
      <alignment horizontal="center" vertical="center"/>
    </xf>
    <xf numFmtId="0" fontId="50" fillId="12" borderId="23" xfId="0" applyFont="1" applyFill="1" applyBorder="1" applyAlignment="1">
      <alignment horizontal="center" vertical="center"/>
    </xf>
    <xf numFmtId="0" fontId="8" fillId="8" borderId="171" xfId="0" applyFont="1" applyFill="1" applyBorder="1" applyAlignment="1">
      <alignment horizontal="center" vertical="center" wrapText="1"/>
    </xf>
    <xf numFmtId="0" fontId="50" fillId="11" borderId="170" xfId="0" applyFont="1" applyFill="1" applyBorder="1" applyAlignment="1">
      <alignment horizontal="center" vertical="center" wrapText="1"/>
    </xf>
    <xf numFmtId="0" fontId="32" fillId="0" borderId="0" xfId="0" applyFont="1" applyAlignment="1">
      <alignment horizontal="right" vertical="center"/>
    </xf>
    <xf numFmtId="0" fontId="35" fillId="0" borderId="0" xfId="0" applyFont="1" applyAlignment="1">
      <alignment horizontal="left" vertical="center"/>
    </xf>
    <xf numFmtId="179" fontId="32" fillId="4" borderId="86" xfId="0" applyNumberFormat="1" applyFont="1" applyFill="1" applyBorder="1">
      <alignment vertical="center"/>
    </xf>
    <xf numFmtId="179" fontId="32" fillId="0" borderId="0" xfId="0" applyNumberFormat="1" applyFont="1">
      <alignment vertical="center"/>
    </xf>
    <xf numFmtId="0" fontId="51" fillId="0" borderId="0" xfId="0" applyFont="1" applyAlignment="1">
      <alignment horizontal="center" vertical="center" wrapText="1"/>
    </xf>
    <xf numFmtId="0" fontId="51" fillId="0" borderId="0" xfId="0" applyFont="1" applyAlignment="1">
      <alignment horizontal="center" vertical="center"/>
    </xf>
    <xf numFmtId="0" fontId="52" fillId="0" borderId="0" xfId="0" applyFont="1" applyAlignment="1">
      <alignment horizontal="center" vertical="center"/>
    </xf>
    <xf numFmtId="0" fontId="32" fillId="0" borderId="0" xfId="0" applyFont="1" applyAlignment="1">
      <alignment horizontal="left" vertical="center" wrapText="1"/>
    </xf>
    <xf numFmtId="0" fontId="35" fillId="0" borderId="0" xfId="0" applyFont="1" applyAlignment="1">
      <alignment horizontal="left" vertical="top" wrapText="1"/>
    </xf>
    <xf numFmtId="0" fontId="32" fillId="0" borderId="0" xfId="0" applyFont="1" applyAlignment="1">
      <alignment horizontal="left" vertical="top" wrapText="1"/>
    </xf>
    <xf numFmtId="0" fontId="32" fillId="13" borderId="86" xfId="0" applyFont="1" applyFill="1" applyBorder="1" applyAlignment="1" applyProtection="1">
      <alignment horizontal="center" vertical="center" wrapText="1"/>
      <protection locked="0"/>
    </xf>
    <xf numFmtId="0" fontId="2" fillId="6" borderId="18" xfId="1" applyFont="1" applyFill="1" applyBorder="1" applyAlignment="1">
      <alignment vertical="center" wrapText="1"/>
    </xf>
    <xf numFmtId="0" fontId="13" fillId="3" borderId="18" xfId="1" applyFont="1" applyFill="1" applyBorder="1" applyAlignment="1">
      <alignment horizontal="center" vertical="center"/>
    </xf>
    <xf numFmtId="0" fontId="13" fillId="3" borderId="12" xfId="1" applyFont="1" applyFill="1" applyBorder="1" applyAlignment="1">
      <alignment horizontal="center" vertical="center"/>
    </xf>
    <xf numFmtId="0" fontId="13" fillId="3" borderId="25" xfId="1" applyFont="1" applyFill="1" applyBorder="1" applyAlignment="1">
      <alignment horizontal="center" vertical="center"/>
    </xf>
    <xf numFmtId="0" fontId="0" fillId="0" borderId="14" xfId="0" applyBorder="1">
      <alignment vertical="center"/>
    </xf>
    <xf numFmtId="49" fontId="2" fillId="0" borderId="149" xfId="0" applyNumberFormat="1" applyFont="1" applyBorder="1">
      <alignment vertical="center"/>
    </xf>
    <xf numFmtId="0" fontId="13" fillId="3" borderId="19" xfId="1" applyFont="1" applyFill="1" applyBorder="1" applyAlignment="1">
      <alignment horizontal="center" vertical="center"/>
    </xf>
    <xf numFmtId="0" fontId="2" fillId="0" borderId="19" xfId="1" applyFont="1" applyBorder="1" applyAlignment="1">
      <alignment horizontal="center" vertical="center" wrapText="1"/>
    </xf>
    <xf numFmtId="0" fontId="9" fillId="0" borderId="19" xfId="0" applyFont="1" applyBorder="1" applyAlignment="1">
      <alignment horizontal="center" vertical="center"/>
    </xf>
    <xf numFmtId="38" fontId="2" fillId="2" borderId="15" xfId="2" applyFont="1" applyFill="1" applyBorder="1" applyAlignment="1" applyProtection="1">
      <alignment horizontal="right" vertical="center" wrapText="1"/>
      <protection locked="0"/>
    </xf>
    <xf numFmtId="0" fontId="9" fillId="2" borderId="86" xfId="0" applyFont="1" applyFill="1" applyBorder="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49" fillId="0" borderId="0" xfId="0" applyFont="1">
      <alignment vertical="center"/>
    </xf>
    <xf numFmtId="0" fontId="44" fillId="0" borderId="0" xfId="10" applyFont="1" applyAlignment="1">
      <alignment horizontal="left" vertical="top"/>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horizontal="center" vertical="center" wrapText="1"/>
    </xf>
    <xf numFmtId="0" fontId="35" fillId="0" borderId="0" xfId="0" applyFont="1">
      <alignment vertical="center"/>
    </xf>
    <xf numFmtId="38" fontId="22" fillId="0" borderId="0" xfId="2" applyFont="1" applyFill="1" applyBorder="1" applyAlignment="1" applyProtection="1">
      <alignment horizontal="left" vertical="center"/>
    </xf>
    <xf numFmtId="0" fontId="47" fillId="0" borderId="0" xfId="0" applyFont="1">
      <alignment vertical="center"/>
    </xf>
    <xf numFmtId="0" fontId="11" fillId="0" borderId="19" xfId="5" applyFill="1" applyBorder="1" applyAlignment="1" applyProtection="1">
      <alignment horizontal="center" vertical="center"/>
    </xf>
    <xf numFmtId="179" fontId="2" fillId="0" borderId="19" xfId="1" applyNumberFormat="1" applyFont="1" applyBorder="1" applyAlignment="1">
      <alignment horizontal="center" vertical="center" wrapText="1"/>
    </xf>
    <xf numFmtId="0" fontId="11" fillId="0" borderId="19" xfId="5" applyBorder="1" applyAlignment="1" applyProtection="1">
      <alignment horizontal="center" vertical="center"/>
    </xf>
    <xf numFmtId="0" fontId="9" fillId="0" borderId="77" xfId="0" applyFont="1" applyBorder="1" applyAlignment="1">
      <alignment horizontal="center" vertical="center"/>
    </xf>
    <xf numFmtId="0" fontId="14" fillId="0" borderId="19" xfId="5" applyFont="1" applyFill="1" applyBorder="1" applyAlignment="1" applyProtection="1">
      <alignment horizontal="center" vertical="center"/>
    </xf>
    <xf numFmtId="0" fontId="5" fillId="0" borderId="0" xfId="1" applyFont="1">
      <alignment vertical="center"/>
    </xf>
    <xf numFmtId="0" fontId="2" fillId="0" borderId="19" xfId="1" applyFont="1" applyBorder="1" applyAlignment="1">
      <alignment horizontal="center" vertical="center"/>
    </xf>
    <xf numFmtId="0" fontId="9" fillId="2" borderId="15" xfId="0" applyFont="1" applyFill="1" applyBorder="1" applyProtection="1">
      <alignment vertical="center"/>
      <protection locked="0"/>
    </xf>
    <xf numFmtId="0" fontId="9" fillId="2" borderId="2" xfId="0" applyFont="1" applyFill="1" applyBorder="1" applyProtection="1">
      <alignment vertical="center"/>
      <protection locked="0"/>
    </xf>
    <xf numFmtId="49" fontId="2" fillId="0" borderId="24" xfId="0" applyNumberFormat="1" applyFont="1" applyBorder="1">
      <alignment vertical="center"/>
    </xf>
    <xf numFmtId="49" fontId="2" fillId="0" borderId="14" xfId="0" applyNumberFormat="1" applyFont="1" applyBorder="1">
      <alignment vertical="center"/>
    </xf>
    <xf numFmtId="49" fontId="2" fillId="0" borderId="28" xfId="0" applyNumberFormat="1" applyFont="1" applyBorder="1">
      <alignment vertical="center"/>
    </xf>
    <xf numFmtId="0" fontId="9" fillId="0" borderId="4" xfId="0" applyFont="1" applyBorder="1">
      <alignment vertical="center"/>
    </xf>
    <xf numFmtId="0" fontId="9" fillId="0" borderId="38" xfId="0" applyFont="1" applyBorder="1">
      <alignment vertical="center"/>
    </xf>
    <xf numFmtId="0" fontId="2" fillId="0" borderId="25" xfId="1" applyFont="1" applyBorder="1" applyAlignment="1">
      <alignment horizontal="left" vertical="center"/>
    </xf>
    <xf numFmtId="0" fontId="2" fillId="0" borderId="27" xfId="1" applyFont="1" applyBorder="1" applyAlignment="1">
      <alignment horizontal="left" vertical="center"/>
    </xf>
    <xf numFmtId="0" fontId="2" fillId="0" borderId="23" xfId="1" applyFont="1" applyBorder="1" applyAlignment="1">
      <alignment horizontal="left" vertical="center"/>
    </xf>
    <xf numFmtId="49" fontId="2" fillId="0" borderId="25" xfId="1" applyNumberFormat="1" applyFont="1" applyBorder="1" applyAlignment="1">
      <alignment horizontal="center" vertical="center" wrapText="1"/>
    </xf>
    <xf numFmtId="49" fontId="2" fillId="0" borderId="27" xfId="1" applyNumberFormat="1" applyFont="1" applyBorder="1" applyAlignment="1">
      <alignment horizontal="center" vertical="center" wrapText="1"/>
    </xf>
    <xf numFmtId="49" fontId="2" fillId="0" borderId="23" xfId="1" applyNumberFormat="1" applyFont="1" applyBorder="1" applyAlignment="1">
      <alignment horizontal="center" vertical="center" wrapText="1"/>
    </xf>
    <xf numFmtId="0" fontId="9" fillId="0" borderId="26"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28"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9" xfId="1" applyFont="1" applyBorder="1" applyAlignment="1">
      <alignment horizontal="center" vertical="center" wrapText="1"/>
    </xf>
    <xf numFmtId="0" fontId="2" fillId="4" borderId="1" xfId="0" applyFont="1" applyFill="1" applyBorder="1" applyAlignment="1">
      <alignment horizontal="left" vertical="center"/>
    </xf>
    <xf numFmtId="0" fontId="2" fillId="4" borderId="2" xfId="0" applyFont="1" applyFill="1" applyBorder="1" applyAlignment="1">
      <alignment horizontal="left" vertical="center"/>
    </xf>
    <xf numFmtId="0" fontId="13" fillId="0" borderId="14" xfId="1" applyFont="1" applyBorder="1" applyAlignment="1">
      <alignment horizontal="left" vertical="center" wrapText="1"/>
    </xf>
    <xf numFmtId="0" fontId="2" fillId="0" borderId="18" xfId="1" applyFont="1" applyBorder="1" applyAlignment="1">
      <alignment horizontal="left" vertical="center"/>
    </xf>
    <xf numFmtId="0" fontId="2" fillId="0" borderId="20" xfId="1" applyFont="1" applyBorder="1" applyAlignment="1">
      <alignment horizontal="center" vertical="center"/>
    </xf>
    <xf numFmtId="0" fontId="2" fillId="0" borderId="26" xfId="1" applyFont="1" applyBorder="1" applyAlignment="1">
      <alignment horizontal="center" vertical="center"/>
    </xf>
    <xf numFmtId="0" fontId="2" fillId="0" borderId="21" xfId="1" applyFont="1" applyBorder="1" applyAlignment="1">
      <alignment horizontal="center" vertical="center"/>
    </xf>
    <xf numFmtId="0" fontId="2" fillId="0" borderId="28" xfId="1" applyFont="1" applyBorder="1" applyAlignment="1">
      <alignment horizontal="center" vertical="center"/>
    </xf>
    <xf numFmtId="0" fontId="13" fillId="3" borderId="12" xfId="1" applyFont="1" applyFill="1" applyBorder="1" applyAlignment="1">
      <alignment horizontal="center" vertical="center"/>
    </xf>
    <xf numFmtId="0" fontId="13" fillId="3" borderId="19" xfId="1" applyFont="1" applyFill="1" applyBorder="1" applyAlignment="1">
      <alignment horizontal="center" vertical="center"/>
    </xf>
    <xf numFmtId="0" fontId="2" fillId="0" borderId="20" xfId="1" applyFont="1" applyBorder="1" applyAlignment="1">
      <alignment horizontal="center" vertical="center" wrapText="1"/>
    </xf>
    <xf numFmtId="0" fontId="2" fillId="0" borderId="26" xfId="1" applyFont="1" applyBorder="1" applyAlignment="1">
      <alignment horizontal="center" vertical="center" wrapText="1"/>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8" fillId="0" borderId="162" xfId="0" applyFont="1" applyBorder="1" applyAlignment="1">
      <alignment vertical="center" wrapText="1"/>
    </xf>
    <xf numFmtId="0" fontId="8" fillId="0" borderId="163" xfId="0" applyFont="1" applyBorder="1" applyAlignment="1">
      <alignment vertical="center" wrapText="1"/>
    </xf>
    <xf numFmtId="0" fontId="8" fillId="0" borderId="164" xfId="0" applyFont="1" applyBorder="1" applyAlignment="1">
      <alignment vertical="center" wrapText="1"/>
    </xf>
    <xf numFmtId="0" fontId="8" fillId="0" borderId="159" xfId="0" applyFont="1" applyBorder="1" applyAlignment="1">
      <alignment vertical="center" wrapText="1"/>
    </xf>
    <xf numFmtId="0" fontId="8" fillId="0" borderId="160" xfId="0" applyFont="1" applyBorder="1" applyAlignment="1">
      <alignment vertical="center" wrapText="1"/>
    </xf>
    <xf numFmtId="0" fontId="8" fillId="0" borderId="161" xfId="0" applyFont="1" applyBorder="1" applyAlignment="1">
      <alignment vertical="center" wrapText="1"/>
    </xf>
    <xf numFmtId="0" fontId="50" fillId="15" borderId="13" xfId="0" applyFont="1" applyFill="1" applyBorder="1">
      <alignment vertical="center"/>
    </xf>
    <xf numFmtId="0" fontId="50" fillId="11" borderId="27" xfId="0" applyFont="1" applyFill="1" applyBorder="1" applyAlignment="1">
      <alignment horizontal="center" vertical="center" wrapText="1"/>
    </xf>
    <xf numFmtId="0" fontId="50" fillId="11" borderId="27" xfId="0" applyFont="1" applyFill="1" applyBorder="1" applyAlignment="1">
      <alignment horizontal="center" vertical="center"/>
    </xf>
    <xf numFmtId="0" fontId="50" fillId="11" borderId="171" xfId="0" applyFont="1" applyFill="1" applyBorder="1" applyAlignment="1">
      <alignment horizontal="center" vertical="center"/>
    </xf>
    <xf numFmtId="0" fontId="50" fillId="11" borderId="172" xfId="0" applyFont="1" applyFill="1" applyBorder="1" applyAlignment="1">
      <alignment horizontal="center" vertical="center" wrapText="1"/>
    </xf>
    <xf numFmtId="0" fontId="8" fillId="0" borderId="159" xfId="0" applyFont="1" applyBorder="1">
      <alignment vertical="center"/>
    </xf>
    <xf numFmtId="0" fontId="8" fillId="0" borderId="160" xfId="0" applyFont="1" applyBorder="1">
      <alignment vertical="center"/>
    </xf>
    <xf numFmtId="0" fontId="8" fillId="0" borderId="161" xfId="0" applyFont="1" applyBorder="1">
      <alignment vertical="center"/>
    </xf>
    <xf numFmtId="0" fontId="8" fillId="0" borderId="162" xfId="0" applyFont="1" applyBorder="1">
      <alignment vertical="center"/>
    </xf>
    <xf numFmtId="0" fontId="8" fillId="0" borderId="163" xfId="0" applyFont="1" applyBorder="1">
      <alignment vertical="center"/>
    </xf>
    <xf numFmtId="0" fontId="8" fillId="0" borderId="164" xfId="0" applyFont="1" applyBorder="1">
      <alignment vertical="center"/>
    </xf>
    <xf numFmtId="0" fontId="50" fillId="15" borderId="13" xfId="0" applyFont="1" applyFill="1" applyBorder="1" applyAlignment="1">
      <alignment vertical="center" wrapText="1"/>
    </xf>
    <xf numFmtId="0" fontId="50" fillId="15" borderId="26" xfId="0" applyFont="1" applyFill="1" applyBorder="1" applyAlignment="1">
      <alignment vertical="center" wrapText="1"/>
    </xf>
    <xf numFmtId="0" fontId="8" fillId="0" borderId="165" xfId="0" applyFont="1" applyBorder="1" applyAlignment="1">
      <alignment vertical="center" wrapText="1"/>
    </xf>
    <xf numFmtId="0" fontId="8" fillId="0" borderId="166" xfId="0" applyFont="1" applyBorder="1" applyAlignment="1">
      <alignment vertical="center" wrapText="1"/>
    </xf>
    <xf numFmtId="0" fontId="8" fillId="0" borderId="167" xfId="0" applyFont="1" applyBorder="1" applyAlignment="1">
      <alignment vertical="center" wrapText="1"/>
    </xf>
    <xf numFmtId="0" fontId="8" fillId="0" borderId="165" xfId="0" applyFont="1" applyBorder="1">
      <alignment vertical="center"/>
    </xf>
    <xf numFmtId="0" fontId="8" fillId="0" borderId="166" xfId="0" applyFont="1" applyBorder="1">
      <alignment vertical="center"/>
    </xf>
    <xf numFmtId="0" fontId="8" fillId="0" borderId="167" xfId="0" applyFont="1" applyBorder="1">
      <alignment vertical="center"/>
    </xf>
    <xf numFmtId="0" fontId="21" fillId="0" borderId="162" xfId="0" applyFont="1" applyBorder="1" applyAlignment="1">
      <alignment vertical="center" wrapText="1"/>
    </xf>
    <xf numFmtId="0" fontId="21" fillId="0" borderId="163" xfId="0" applyFont="1" applyBorder="1" applyAlignment="1">
      <alignment vertical="center" wrapText="1"/>
    </xf>
    <xf numFmtId="0" fontId="21" fillId="0" borderId="164" xfId="0" applyFont="1" applyBorder="1" applyAlignment="1">
      <alignment vertical="center" wrapText="1"/>
    </xf>
    <xf numFmtId="0" fontId="8" fillId="0" borderId="22" xfId="0" applyFont="1" applyBorder="1">
      <alignment vertical="center"/>
    </xf>
    <xf numFmtId="0" fontId="8" fillId="0" borderId="0" xfId="0" applyFont="1">
      <alignment vertical="center"/>
    </xf>
    <xf numFmtId="0" fontId="8" fillId="0" borderId="24" xfId="0" applyFont="1" applyBorder="1">
      <alignment vertical="center"/>
    </xf>
    <xf numFmtId="0" fontId="8" fillId="0" borderId="168" xfId="0" applyFont="1" applyBorder="1" applyAlignment="1">
      <alignment vertical="center" wrapText="1"/>
    </xf>
    <xf numFmtId="0" fontId="8" fillId="0" borderId="127" xfId="0" applyFont="1" applyBorder="1" applyAlignment="1">
      <alignment vertical="center" wrapText="1"/>
    </xf>
    <xf numFmtId="0" fontId="8" fillId="0" borderId="169" xfId="0" applyFont="1" applyBorder="1" applyAlignment="1">
      <alignment vertical="center" wrapText="1"/>
    </xf>
    <xf numFmtId="0" fontId="8" fillId="0" borderId="22" xfId="0" applyFont="1" applyBorder="1" applyAlignment="1">
      <alignment vertical="center" wrapText="1"/>
    </xf>
    <xf numFmtId="0" fontId="8" fillId="0" borderId="0" xfId="0" applyFont="1" applyAlignment="1">
      <alignment vertical="center" wrapText="1"/>
    </xf>
    <xf numFmtId="0" fontId="8" fillId="0" borderId="24" xfId="0" applyFont="1" applyBorder="1" applyAlignment="1">
      <alignment vertical="center" wrapText="1"/>
    </xf>
    <xf numFmtId="0" fontId="21" fillId="0" borderId="168" xfId="0" applyFont="1" applyBorder="1" applyAlignment="1">
      <alignment vertical="center" wrapText="1"/>
    </xf>
    <xf numFmtId="0" fontId="21" fillId="0" borderId="127" xfId="0" applyFont="1" applyBorder="1" applyAlignment="1">
      <alignment vertical="center" wrapText="1"/>
    </xf>
    <xf numFmtId="0" fontId="21" fillId="0" borderId="169" xfId="0" applyFont="1" applyBorder="1" applyAlignment="1">
      <alignment vertical="center" wrapText="1"/>
    </xf>
    <xf numFmtId="0" fontId="21" fillId="0" borderId="22" xfId="0" applyFont="1" applyBorder="1" applyAlignment="1">
      <alignment vertical="center" wrapText="1"/>
    </xf>
    <xf numFmtId="0" fontId="21" fillId="0" borderId="0" xfId="0" applyFont="1" applyAlignment="1">
      <alignment vertical="center" wrapText="1"/>
    </xf>
    <xf numFmtId="0" fontId="21" fillId="0" borderId="24" xfId="0" applyFont="1" applyBorder="1" applyAlignment="1">
      <alignment vertical="center" wrapText="1"/>
    </xf>
    <xf numFmtId="38" fontId="9" fillId="2" borderId="1" xfId="2" applyFont="1" applyFill="1" applyBorder="1" applyProtection="1">
      <alignment vertical="center"/>
      <protection locked="0"/>
    </xf>
    <xf numFmtId="38" fontId="9" fillId="2" borderId="15" xfId="2" applyFont="1" applyFill="1" applyBorder="1" applyProtection="1">
      <alignment vertical="center"/>
      <protection locked="0"/>
    </xf>
    <xf numFmtId="38" fontId="9" fillId="2" borderId="2" xfId="2" applyFont="1" applyFill="1" applyBorder="1" applyProtection="1">
      <alignment vertical="center"/>
      <protection locked="0"/>
    </xf>
    <xf numFmtId="38" fontId="9" fillId="4" borderId="1" xfId="2" applyFont="1" applyFill="1" applyBorder="1">
      <alignment vertical="center"/>
    </xf>
    <xf numFmtId="38" fontId="9" fillId="4" borderId="15" xfId="2" applyFont="1" applyFill="1" applyBorder="1">
      <alignment vertical="center"/>
    </xf>
    <xf numFmtId="38" fontId="9" fillId="4" borderId="2" xfId="2" applyFont="1" applyFill="1" applyBorder="1">
      <alignment vertical="center"/>
    </xf>
    <xf numFmtId="0" fontId="2" fillId="2" borderId="1" xfId="0" applyFont="1" applyFill="1" applyBorder="1" applyAlignment="1" applyProtection="1">
      <alignment horizontal="left" vertical="center"/>
      <protection locked="0"/>
    </xf>
    <xf numFmtId="0" fontId="2" fillId="2" borderId="15"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9" fillId="14" borderId="1" xfId="0" applyFont="1" applyFill="1" applyBorder="1" applyAlignment="1" applyProtection="1">
      <alignment horizontal="center" vertical="center"/>
      <protection locked="0"/>
    </xf>
    <xf numFmtId="0" fontId="9" fillId="14" borderId="15" xfId="0" applyFont="1" applyFill="1" applyBorder="1" applyAlignment="1" applyProtection="1">
      <alignment horizontal="center" vertical="center"/>
      <protection locked="0"/>
    </xf>
    <xf numFmtId="0" fontId="9" fillId="14" borderId="2"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2" fillId="5" borderId="22"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157"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58" xfId="0" applyFont="1" applyFill="1" applyBorder="1" applyAlignment="1">
      <alignment horizontal="center" vertical="center"/>
    </xf>
    <xf numFmtId="0" fontId="2" fillId="5" borderId="14" xfId="0" applyFont="1" applyFill="1" applyBorder="1" applyAlignment="1">
      <alignment horizontal="center" vertical="center"/>
    </xf>
    <xf numFmtId="49" fontId="9" fillId="2" borderId="1" xfId="0" applyNumberFormat="1" applyFont="1" applyFill="1" applyBorder="1" applyProtection="1">
      <alignment vertical="center"/>
      <protection locked="0"/>
    </xf>
    <xf numFmtId="49" fontId="9" fillId="2" borderId="15" xfId="0" applyNumberFormat="1" applyFont="1" applyFill="1" applyBorder="1" applyProtection="1">
      <alignment vertical="center"/>
      <protection locked="0"/>
    </xf>
    <xf numFmtId="49" fontId="9" fillId="2" borderId="2" xfId="0" applyNumberFormat="1" applyFont="1" applyFill="1" applyBorder="1" applyProtection="1">
      <alignment vertical="center"/>
      <protection locked="0"/>
    </xf>
    <xf numFmtId="0" fontId="9" fillId="2" borderId="1" xfId="0" applyFont="1" applyFill="1" applyBorder="1" applyProtection="1">
      <alignment vertical="center"/>
      <protection locked="0"/>
    </xf>
    <xf numFmtId="0" fontId="9" fillId="2" borderId="15" xfId="0" applyFont="1" applyFill="1" applyBorder="1" applyProtection="1">
      <alignment vertical="center"/>
      <protection locked="0"/>
    </xf>
    <xf numFmtId="0" fontId="9" fillId="2" borderId="2" xfId="0" applyFont="1" applyFill="1" applyBorder="1" applyProtection="1">
      <alignment vertical="center"/>
      <protection locked="0"/>
    </xf>
    <xf numFmtId="0" fontId="9" fillId="14" borderId="1" xfId="0" applyFont="1" applyFill="1" applyBorder="1" applyProtection="1">
      <alignment vertical="center"/>
      <protection locked="0"/>
    </xf>
    <xf numFmtId="0" fontId="9" fillId="14" borderId="15" xfId="0" applyFont="1" applyFill="1" applyBorder="1" applyProtection="1">
      <alignment vertical="center"/>
      <protection locked="0"/>
    </xf>
    <xf numFmtId="0" fontId="9" fillId="14" borderId="2" xfId="0" applyFont="1" applyFill="1" applyBorder="1" applyProtection="1">
      <alignment vertical="center"/>
      <protection locked="0"/>
    </xf>
    <xf numFmtId="0" fontId="2" fillId="5" borderId="20"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26" xfId="0" applyFont="1" applyFill="1" applyBorder="1" applyAlignment="1">
      <alignment horizontal="center" vertical="center"/>
    </xf>
    <xf numFmtId="0" fontId="19" fillId="0" borderId="18" xfId="0" applyFont="1" applyBorder="1" applyAlignment="1">
      <alignment horizontal="left" vertical="center"/>
    </xf>
    <xf numFmtId="0" fontId="11" fillId="2" borderId="1" xfId="5" applyFill="1" applyBorder="1" applyProtection="1">
      <alignment vertical="center"/>
      <protection locked="0"/>
    </xf>
    <xf numFmtId="0" fontId="9" fillId="4" borderId="1" xfId="0" applyFont="1" applyFill="1" applyBorder="1">
      <alignment vertical="center"/>
    </xf>
    <xf numFmtId="0" fontId="9" fillId="4" borderId="2" xfId="0" applyFont="1" applyFill="1" applyBorder="1">
      <alignment vertical="center"/>
    </xf>
    <xf numFmtId="0" fontId="9" fillId="0" borderId="21" xfId="0" applyFont="1" applyBorder="1" applyAlignment="1">
      <alignment horizontal="center" vertical="center"/>
    </xf>
    <xf numFmtId="0" fontId="9" fillId="0" borderId="14" xfId="0" applyFont="1" applyBorder="1" applyAlignment="1">
      <alignment horizontal="center" vertical="center"/>
    </xf>
    <xf numFmtId="0" fontId="9" fillId="0" borderId="28" xfId="0" applyFont="1" applyBorder="1" applyAlignment="1">
      <alignment horizontal="center" vertical="center"/>
    </xf>
    <xf numFmtId="0" fontId="19" fillId="5" borderId="20" xfId="0" applyFont="1" applyFill="1" applyBorder="1" applyAlignment="1">
      <alignment horizontal="center" vertical="center"/>
    </xf>
    <xf numFmtId="0" fontId="19" fillId="5" borderId="26"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14" xfId="0" applyFont="1" applyFill="1" applyBorder="1" applyAlignment="1">
      <alignment horizontal="center" vertical="center"/>
    </xf>
    <xf numFmtId="0" fontId="19" fillId="5" borderId="28" xfId="0" applyFont="1" applyFill="1" applyBorder="1" applyAlignment="1">
      <alignment horizontal="center" vertical="center"/>
    </xf>
    <xf numFmtId="0" fontId="2" fillId="5" borderId="31" xfId="0" applyFont="1" applyFill="1" applyBorder="1" applyAlignment="1">
      <alignment horizontal="center" vertical="center"/>
    </xf>
    <xf numFmtId="0" fontId="2" fillId="5" borderId="101" xfId="0" applyFont="1" applyFill="1" applyBorder="1" applyAlignment="1">
      <alignment horizontal="center" vertical="center"/>
    </xf>
    <xf numFmtId="0" fontId="2" fillId="5" borderId="91" xfId="0" applyFon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2" fillId="2" borderId="15"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19" fillId="0" borderId="12" xfId="0" applyFont="1" applyBorder="1" applyAlignment="1">
      <alignment horizontal="left" vertical="center"/>
    </xf>
    <xf numFmtId="0" fontId="19" fillId="0" borderId="11" xfId="0" applyFont="1" applyBorder="1" applyAlignment="1">
      <alignment horizontal="left" vertical="center"/>
    </xf>
    <xf numFmtId="0" fontId="9" fillId="2" borderId="3" xfId="0" applyFont="1" applyFill="1" applyBorder="1" applyProtection="1">
      <alignment vertical="center"/>
      <protection locked="0"/>
    </xf>
    <xf numFmtId="0" fontId="9" fillId="2" borderId="4" xfId="0" applyFont="1" applyFill="1" applyBorder="1" applyProtection="1">
      <alignment vertical="center"/>
      <protection locked="0"/>
    </xf>
    <xf numFmtId="0" fontId="9" fillId="2" borderId="5" xfId="0" applyFont="1" applyFill="1" applyBorder="1" applyProtection="1">
      <alignment vertical="center"/>
      <protection locked="0"/>
    </xf>
    <xf numFmtId="0" fontId="9" fillId="0" borderId="12" xfId="0" applyFont="1" applyBorder="1">
      <alignment vertical="center"/>
    </xf>
    <xf numFmtId="0" fontId="9" fillId="0" borderId="11" xfId="0" applyFont="1" applyBorder="1">
      <alignment vertical="center"/>
    </xf>
    <xf numFmtId="0" fontId="9" fillId="0" borderId="19" xfId="0" applyFont="1" applyBorder="1">
      <alignment vertical="center"/>
    </xf>
    <xf numFmtId="0" fontId="9" fillId="0" borderId="12" xfId="0" applyFont="1" applyBorder="1" applyAlignment="1">
      <alignment horizontal="center" vertical="center"/>
    </xf>
    <xf numFmtId="0" fontId="9" fillId="0" borderId="11" xfId="0" applyFont="1" applyBorder="1" applyAlignment="1">
      <alignment horizontal="center" vertical="center"/>
    </xf>
    <xf numFmtId="0" fontId="9" fillId="0" borderId="19" xfId="0" applyFont="1" applyBorder="1" applyAlignment="1">
      <alignment horizontal="center" vertical="center"/>
    </xf>
    <xf numFmtId="0" fontId="9" fillId="0" borderId="12" xfId="0" applyFont="1" applyBorder="1" applyAlignment="1">
      <alignment horizontal="left" vertical="center"/>
    </xf>
    <xf numFmtId="0" fontId="9" fillId="0" borderId="11" xfId="0" applyFont="1" applyBorder="1" applyAlignment="1">
      <alignment horizontal="left" vertical="center"/>
    </xf>
    <xf numFmtId="0" fontId="9" fillId="0" borderId="19" xfId="0" applyFont="1" applyBorder="1" applyAlignment="1">
      <alignment horizontal="left" vertical="center"/>
    </xf>
    <xf numFmtId="0" fontId="9" fillId="2" borderId="1" xfId="0" applyFont="1" applyFill="1" applyBorder="1" applyAlignment="1" applyProtection="1">
      <alignment horizontal="right" vertical="center"/>
      <protection locked="0"/>
    </xf>
    <xf numFmtId="0" fontId="9" fillId="2" borderId="2" xfId="0" applyFont="1" applyFill="1" applyBorder="1" applyAlignment="1" applyProtection="1">
      <alignment horizontal="right" vertical="center"/>
      <protection locked="0"/>
    </xf>
    <xf numFmtId="0" fontId="2" fillId="13" borderId="1" xfId="0"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9" fillId="2" borderId="8" xfId="0" applyFont="1" applyFill="1" applyBorder="1" applyProtection="1">
      <alignment vertical="center"/>
      <protection locked="0"/>
    </xf>
    <xf numFmtId="0" fontId="9" fillId="2" borderId="10" xfId="0" applyFont="1" applyFill="1" applyBorder="1" applyProtection="1">
      <alignment vertical="center"/>
      <protection locked="0"/>
    </xf>
    <xf numFmtId="0" fontId="2" fillId="0" borderId="12" xfId="0" applyFont="1" applyBorder="1" applyAlignment="1">
      <alignment vertical="center" wrapText="1"/>
    </xf>
    <xf numFmtId="0" fontId="2" fillId="0" borderId="11" xfId="0" applyFont="1" applyBorder="1" applyAlignment="1">
      <alignment vertical="center" wrapText="1"/>
    </xf>
    <xf numFmtId="0" fontId="19" fillId="5" borderId="18" xfId="0" applyFont="1" applyFill="1" applyBorder="1" applyAlignment="1">
      <alignment horizontal="left" vertical="center"/>
    </xf>
    <xf numFmtId="0" fontId="9" fillId="5" borderId="18" xfId="0" applyFont="1" applyFill="1" applyBorder="1" applyAlignment="1">
      <alignment horizontal="left" vertical="center" wrapText="1"/>
    </xf>
    <xf numFmtId="0" fontId="19" fillId="5" borderId="18" xfId="0" applyFont="1" applyFill="1" applyBorder="1" applyAlignment="1">
      <alignment horizontal="center" vertical="center"/>
    </xf>
    <xf numFmtId="38" fontId="2" fillId="4" borderId="1" xfId="2" applyFont="1" applyFill="1" applyBorder="1" applyAlignment="1" applyProtection="1">
      <alignment horizontal="right" vertical="center"/>
    </xf>
    <xf numFmtId="38" fontId="2" fillId="4" borderId="15" xfId="2" applyFont="1" applyFill="1" applyBorder="1" applyAlignment="1" applyProtection="1">
      <alignment horizontal="right" vertical="center"/>
    </xf>
    <xf numFmtId="38" fontId="2" fillId="4" borderId="2" xfId="2" applyFont="1" applyFill="1" applyBorder="1" applyAlignment="1" applyProtection="1">
      <alignment horizontal="right" vertical="center"/>
    </xf>
    <xf numFmtId="38" fontId="2" fillId="2" borderId="1" xfId="2" applyFont="1" applyFill="1" applyBorder="1" applyAlignment="1" applyProtection="1">
      <alignment horizontal="right" vertical="center" wrapText="1"/>
      <protection locked="0"/>
    </xf>
    <xf numFmtId="38" fontId="2" fillId="2" borderId="15" xfId="2" applyFont="1" applyFill="1" applyBorder="1" applyAlignment="1" applyProtection="1">
      <alignment horizontal="right" vertical="center" wrapText="1"/>
      <protection locked="0"/>
    </xf>
    <xf numFmtId="38" fontId="2" fillId="2" borderId="2" xfId="2" applyFont="1" applyFill="1" applyBorder="1" applyAlignment="1" applyProtection="1">
      <alignment horizontal="right" vertical="center" wrapText="1"/>
      <protection locked="0"/>
    </xf>
    <xf numFmtId="180" fontId="19" fillId="5" borderId="20" xfId="0" applyNumberFormat="1" applyFont="1" applyFill="1" applyBorder="1" applyAlignment="1">
      <alignment horizontal="center" vertical="center"/>
    </xf>
    <xf numFmtId="180" fontId="19" fillId="5" borderId="13" xfId="0" applyNumberFormat="1" applyFont="1" applyFill="1" applyBorder="1" applyAlignment="1">
      <alignment horizontal="center" vertical="center"/>
    </xf>
    <xf numFmtId="180" fontId="19" fillId="5" borderId="26" xfId="0" applyNumberFormat="1" applyFont="1" applyFill="1" applyBorder="1" applyAlignment="1">
      <alignment horizontal="center" vertical="center"/>
    </xf>
    <xf numFmtId="179" fontId="9" fillId="2" borderId="1" xfId="0" applyNumberFormat="1" applyFont="1" applyFill="1" applyBorder="1" applyProtection="1">
      <alignment vertical="center"/>
      <protection locked="0"/>
    </xf>
    <xf numFmtId="179" fontId="9" fillId="2" borderId="15" xfId="0" applyNumberFormat="1" applyFont="1" applyFill="1" applyBorder="1" applyProtection="1">
      <alignment vertical="center"/>
      <protection locked="0"/>
    </xf>
    <xf numFmtId="179" fontId="9" fillId="2" borderId="2" xfId="0" applyNumberFormat="1" applyFont="1" applyFill="1" applyBorder="1" applyProtection="1">
      <alignment vertical="center"/>
      <protection locked="0"/>
    </xf>
    <xf numFmtId="0" fontId="2" fillId="0" borderId="0" xfId="0" applyFont="1" applyAlignment="1">
      <alignment horizontal="left" vertical="center"/>
    </xf>
    <xf numFmtId="0" fontId="13" fillId="0" borderId="12" xfId="0" applyFont="1" applyBorder="1" applyAlignment="1">
      <alignment horizontal="left" vertical="center"/>
    </xf>
    <xf numFmtId="0" fontId="13" fillId="0" borderId="11" xfId="0" applyFont="1" applyBorder="1" applyAlignment="1">
      <alignment horizontal="left" vertical="center"/>
    </xf>
    <xf numFmtId="0" fontId="13" fillId="6" borderId="20" xfId="0" applyFont="1" applyFill="1" applyBorder="1" applyAlignment="1">
      <alignment horizontal="left" vertical="center"/>
    </xf>
    <xf numFmtId="0" fontId="13" fillId="6" borderId="13" xfId="0" applyFont="1" applyFill="1" applyBorder="1" applyAlignment="1">
      <alignment horizontal="left" vertical="center"/>
    </xf>
    <xf numFmtId="0" fontId="13" fillId="6" borderId="26" xfId="0" applyFont="1" applyFill="1" applyBorder="1" applyAlignment="1">
      <alignment horizontal="left" vertical="center"/>
    </xf>
    <xf numFmtId="0" fontId="13" fillId="0" borderId="21" xfId="0" applyFont="1" applyBorder="1" applyAlignment="1">
      <alignment horizontal="left" vertical="center"/>
    </xf>
    <xf numFmtId="0" fontId="13" fillId="0" borderId="14" xfId="0" applyFont="1" applyBorder="1" applyAlignment="1">
      <alignment horizontal="left" vertical="center"/>
    </xf>
    <xf numFmtId="0" fontId="13" fillId="0" borderId="150" xfId="0" applyFont="1" applyBorder="1" applyAlignment="1">
      <alignment horizontal="left" vertical="center"/>
    </xf>
    <xf numFmtId="0" fontId="2" fillId="13" borderId="1" xfId="0" applyFont="1" applyFill="1" applyBorder="1" applyAlignment="1" applyProtection="1">
      <alignment horizontal="left" vertical="center" wrapText="1"/>
      <protection locked="0"/>
    </xf>
    <xf numFmtId="0" fontId="2" fillId="13" borderId="15" xfId="0" applyFont="1" applyFill="1" applyBorder="1" applyAlignment="1" applyProtection="1">
      <alignment horizontal="left" vertical="center" wrapText="1"/>
      <protection locked="0"/>
    </xf>
    <xf numFmtId="0" fontId="2" fillId="13" borderId="2" xfId="0" applyFont="1" applyFill="1" applyBorder="1" applyAlignment="1" applyProtection="1">
      <alignment horizontal="left" vertical="center" wrapText="1"/>
      <protection locked="0"/>
    </xf>
    <xf numFmtId="0" fontId="2" fillId="4" borderId="15" xfId="0" applyFont="1" applyFill="1" applyBorder="1" applyAlignment="1">
      <alignment horizontal="left" vertical="center" wrapText="1"/>
    </xf>
    <xf numFmtId="0" fontId="2" fillId="2" borderId="1" xfId="0" applyFont="1" applyFill="1" applyBorder="1" applyAlignment="1" applyProtection="1">
      <alignment horizontal="left" vertical="center" wrapText="1"/>
      <protection locked="0"/>
    </xf>
    <xf numFmtId="0" fontId="2" fillId="2" borderId="15"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13" fillId="0" borderId="20" xfId="0" applyFont="1" applyBorder="1" applyAlignment="1">
      <alignment horizontal="left" vertical="center"/>
    </xf>
    <xf numFmtId="0" fontId="13" fillId="0" borderId="13" xfId="0" applyFont="1" applyBorder="1" applyAlignment="1">
      <alignment horizontal="left" vertical="center"/>
    </xf>
    <xf numFmtId="0" fontId="13" fillId="0" borderId="26" xfId="0" applyFont="1" applyBorder="1" applyAlignment="1">
      <alignment horizontal="left" vertical="center"/>
    </xf>
    <xf numFmtId="0" fontId="13" fillId="0" borderId="20" xfId="0" applyFont="1" applyBorder="1" applyAlignment="1">
      <alignment horizontal="left" vertical="center" wrapText="1"/>
    </xf>
    <xf numFmtId="0" fontId="13" fillId="0" borderId="13" xfId="0" applyFont="1" applyBorder="1" applyAlignment="1">
      <alignment horizontal="left" vertical="center" wrapText="1"/>
    </xf>
    <xf numFmtId="0" fontId="13" fillId="0" borderId="26" xfId="0" applyFont="1" applyBorder="1" applyAlignment="1">
      <alignment horizontal="left" vertical="center" wrapText="1"/>
    </xf>
    <xf numFmtId="0" fontId="13" fillId="0" borderId="22" xfId="0" applyFont="1" applyBorder="1" applyAlignment="1">
      <alignment horizontal="left" vertical="center" wrapText="1"/>
    </xf>
    <xf numFmtId="0" fontId="13" fillId="0" borderId="0" xfId="0" applyFont="1" applyAlignment="1">
      <alignment horizontal="left" vertical="center" wrapText="1"/>
    </xf>
    <xf numFmtId="0" fontId="13" fillId="0" borderId="24" xfId="0" applyFont="1" applyBorder="1" applyAlignment="1">
      <alignment horizontal="left" vertical="center" wrapText="1"/>
    </xf>
    <xf numFmtId="0" fontId="13" fillId="0" borderId="2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8" xfId="0" applyFont="1" applyBorder="1" applyAlignment="1">
      <alignment horizontal="left" vertical="center" wrapText="1"/>
    </xf>
    <xf numFmtId="0" fontId="13" fillId="0" borderId="99" xfId="0" applyFont="1" applyBorder="1" applyAlignment="1">
      <alignment horizontal="left" vertical="center"/>
    </xf>
    <xf numFmtId="0" fontId="24" fillId="0" borderId="0" xfId="0" applyFont="1" applyAlignment="1">
      <alignment horizontal="center" vertical="center"/>
    </xf>
    <xf numFmtId="0" fontId="2" fillId="4" borderId="1" xfId="0" applyFont="1" applyFill="1" applyBorder="1" applyAlignment="1" applyProtection="1">
      <alignment horizontal="left" vertical="center"/>
      <protection locked="0"/>
    </xf>
    <xf numFmtId="0" fontId="2" fillId="4" borderId="2" xfId="0" applyFont="1" applyFill="1" applyBorder="1" applyAlignment="1" applyProtection="1">
      <alignment horizontal="left" vertical="center"/>
      <protection locked="0"/>
    </xf>
    <xf numFmtId="0" fontId="12" fillId="0" borderId="27"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5" borderId="12" xfId="0" applyFont="1" applyFill="1" applyBorder="1" applyAlignment="1">
      <alignment horizontal="center" vertical="center"/>
    </xf>
    <xf numFmtId="0" fontId="12" fillId="5" borderId="19" xfId="0" applyFont="1" applyFill="1" applyBorder="1" applyAlignment="1">
      <alignment horizontal="center" vertical="center"/>
    </xf>
    <xf numFmtId="0" fontId="19" fillId="5" borderId="12"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4" xfId="0" applyFont="1" applyFill="1" applyBorder="1" applyAlignment="1">
      <alignment horizontal="center" vertical="center"/>
    </xf>
    <xf numFmtId="0" fontId="2" fillId="0" borderId="12" xfId="0" applyFont="1" applyBorder="1">
      <alignment vertical="center"/>
    </xf>
    <xf numFmtId="0" fontId="2" fillId="0" borderId="11" xfId="0" applyFont="1" applyBorder="1">
      <alignment vertical="center"/>
    </xf>
    <xf numFmtId="0" fontId="2" fillId="0" borderId="99" xfId="0" applyFont="1" applyBorder="1">
      <alignment vertical="center"/>
    </xf>
    <xf numFmtId="0" fontId="19" fillId="5" borderId="25" xfId="0" applyFont="1" applyFill="1" applyBorder="1" applyAlignment="1">
      <alignment horizontal="center" vertical="center"/>
    </xf>
    <xf numFmtId="0" fontId="2" fillId="8" borderId="12" xfId="0" applyFont="1" applyFill="1" applyBorder="1" applyAlignment="1">
      <alignment horizontal="left" vertical="center" wrapText="1"/>
    </xf>
    <xf numFmtId="0" fontId="2" fillId="8" borderId="11" xfId="0" applyFont="1" applyFill="1" applyBorder="1" applyAlignment="1">
      <alignment horizontal="left" vertical="center" wrapText="1"/>
    </xf>
    <xf numFmtId="0" fontId="19" fillId="5" borderId="11" xfId="0" applyFont="1" applyFill="1" applyBorder="1" applyAlignment="1">
      <alignment horizontal="center" vertical="center"/>
    </xf>
    <xf numFmtId="38" fontId="2" fillId="4" borderId="1" xfId="2" applyFont="1" applyFill="1" applyBorder="1" applyAlignment="1" applyProtection="1">
      <alignment horizontal="right" vertical="center" wrapText="1"/>
    </xf>
    <xf numFmtId="38" fontId="2" fillId="4" borderId="15" xfId="2" applyFont="1" applyFill="1" applyBorder="1" applyAlignment="1" applyProtection="1">
      <alignment horizontal="right" vertical="center" wrapText="1"/>
    </xf>
    <xf numFmtId="38" fontId="2" fillId="4" borderId="2" xfId="2" applyFont="1" applyFill="1" applyBorder="1" applyAlignment="1" applyProtection="1">
      <alignment horizontal="right" vertical="center" wrapText="1"/>
    </xf>
    <xf numFmtId="0" fontId="12" fillId="6" borderId="14" xfId="0" applyFont="1" applyFill="1" applyBorder="1" applyAlignment="1">
      <alignment horizontal="center" vertical="center"/>
    </xf>
    <xf numFmtId="0" fontId="12" fillId="6" borderId="0" xfId="0" applyFont="1" applyFill="1" applyAlignment="1">
      <alignment horizontal="center" vertical="center"/>
    </xf>
    <xf numFmtId="0" fontId="19" fillId="0" borderId="0" xfId="0" applyFont="1" applyAlignment="1">
      <alignment horizontal="left" vertical="center" wrapText="1"/>
    </xf>
    <xf numFmtId="0" fontId="19" fillId="0" borderId="14" xfId="0" applyFont="1" applyBorder="1" applyAlignment="1">
      <alignment horizontal="left" vertical="center" wrapText="1"/>
    </xf>
    <xf numFmtId="0" fontId="19" fillId="0" borderId="12" xfId="0" applyFont="1" applyBorder="1">
      <alignment vertical="center"/>
    </xf>
    <xf numFmtId="0" fontId="19" fillId="0" borderId="11" xfId="0" applyFont="1" applyBorder="1">
      <alignment vertical="center"/>
    </xf>
    <xf numFmtId="0" fontId="19" fillId="0" borderId="19" xfId="0" applyFont="1" applyBorder="1">
      <alignment vertical="center"/>
    </xf>
    <xf numFmtId="0" fontId="9" fillId="13" borderId="1" xfId="0" applyFont="1" applyFill="1" applyBorder="1" applyProtection="1">
      <alignment vertical="center"/>
      <protection locked="0"/>
    </xf>
    <xf numFmtId="0" fontId="9" fillId="13" borderId="15" xfId="0" applyFont="1" applyFill="1" applyBorder="1" applyProtection="1">
      <alignment vertical="center"/>
      <protection locked="0"/>
    </xf>
    <xf numFmtId="0" fontId="9" fillId="13" borderId="2" xfId="0" applyFont="1" applyFill="1" applyBorder="1" applyProtection="1">
      <alignment vertical="center"/>
      <protection locked="0"/>
    </xf>
    <xf numFmtId="0" fontId="2" fillId="13" borderId="3" xfId="0" applyFont="1" applyFill="1" applyBorder="1" applyProtection="1">
      <alignment vertical="center"/>
      <protection locked="0"/>
    </xf>
    <xf numFmtId="0" fontId="2" fillId="13" borderId="4" xfId="0" applyFont="1" applyFill="1" applyBorder="1" applyProtection="1">
      <alignment vertical="center"/>
      <protection locked="0"/>
    </xf>
    <xf numFmtId="0" fontId="2" fillId="13" borderId="5" xfId="0" applyFont="1" applyFill="1" applyBorder="1" applyProtection="1">
      <alignment vertical="center"/>
      <protection locked="0"/>
    </xf>
    <xf numFmtId="0" fontId="2" fillId="13" borderId="8" xfId="0" applyFont="1" applyFill="1" applyBorder="1" applyProtection="1">
      <alignment vertical="center"/>
      <protection locked="0"/>
    </xf>
    <xf numFmtId="0" fontId="2" fillId="13" borderId="9" xfId="0" applyFont="1" applyFill="1" applyBorder="1" applyProtection="1">
      <alignment vertical="center"/>
      <protection locked="0"/>
    </xf>
    <xf numFmtId="0" fontId="2" fillId="13" borderId="10" xfId="0" applyFont="1" applyFill="1" applyBorder="1" applyProtection="1">
      <alignment vertical="center"/>
      <protection locked="0"/>
    </xf>
    <xf numFmtId="0" fontId="2" fillId="13" borderId="15" xfId="0" applyFont="1" applyFill="1" applyBorder="1" applyAlignment="1" applyProtection="1">
      <alignment horizontal="center" vertical="center"/>
      <protection locked="0"/>
    </xf>
    <xf numFmtId="0" fontId="20" fillId="0" borderId="12" xfId="0" applyFont="1" applyBorder="1">
      <alignment vertical="center"/>
    </xf>
    <xf numFmtId="0" fontId="20" fillId="0" borderId="11" xfId="0" applyFont="1" applyBorder="1">
      <alignment vertical="center"/>
    </xf>
    <xf numFmtId="0" fontId="20" fillId="0" borderId="99" xfId="0" applyFont="1" applyBorder="1">
      <alignment vertical="center"/>
    </xf>
    <xf numFmtId="0" fontId="19" fillId="5" borderId="13" xfId="0" applyFont="1" applyFill="1" applyBorder="1" applyAlignment="1">
      <alignment horizontal="center" vertical="center"/>
    </xf>
    <xf numFmtId="0" fontId="19" fillId="5" borderId="0" xfId="0" applyFont="1" applyFill="1" applyAlignment="1">
      <alignment horizontal="center" vertical="center"/>
    </xf>
    <xf numFmtId="0" fontId="19" fillId="6" borderId="20" xfId="0" applyFont="1" applyFill="1" applyBorder="1" applyAlignment="1">
      <alignment horizontal="left" vertical="center"/>
    </xf>
    <xf numFmtId="0" fontId="19" fillId="6" borderId="13" xfId="0" applyFont="1" applyFill="1" applyBorder="1" applyAlignment="1">
      <alignment horizontal="left" vertical="center"/>
    </xf>
    <xf numFmtId="0" fontId="19" fillId="6" borderId="145" xfId="0" applyFont="1" applyFill="1" applyBorder="1" applyAlignment="1">
      <alignment horizontal="left" vertical="center"/>
    </xf>
    <xf numFmtId="0" fontId="19" fillId="6" borderId="21" xfId="0" applyFont="1" applyFill="1" applyBorder="1" applyAlignment="1">
      <alignment horizontal="left" vertical="center"/>
    </xf>
    <xf numFmtId="0" fontId="19" fillId="6" borderId="14" xfId="0" applyFont="1" applyFill="1" applyBorder="1" applyAlignment="1">
      <alignment horizontal="left" vertical="center"/>
    </xf>
    <xf numFmtId="0" fontId="19" fillId="6" borderId="150" xfId="0" applyFont="1" applyFill="1" applyBorder="1" applyAlignment="1">
      <alignment horizontal="left" vertical="center"/>
    </xf>
    <xf numFmtId="0" fontId="19" fillId="0" borderId="99" xfId="0" applyFont="1" applyBorder="1">
      <alignment vertical="center"/>
    </xf>
    <xf numFmtId="0" fontId="19" fillId="6" borderId="12" xfId="0" applyFont="1" applyFill="1" applyBorder="1" applyAlignment="1">
      <alignment horizontal="left" vertical="center" wrapText="1"/>
    </xf>
    <xf numFmtId="0" fontId="19" fillId="6" borderId="11" xfId="0" applyFont="1" applyFill="1" applyBorder="1" applyAlignment="1">
      <alignment horizontal="left" vertical="center" wrapText="1"/>
    </xf>
    <xf numFmtId="0" fontId="19" fillId="6" borderId="99" xfId="0" applyFont="1" applyFill="1" applyBorder="1" applyAlignment="1">
      <alignment horizontal="left" vertical="center" wrapText="1"/>
    </xf>
    <xf numFmtId="0" fontId="19" fillId="6" borderId="12" xfId="0" applyFont="1" applyFill="1" applyBorder="1" applyAlignment="1">
      <alignment horizontal="left" vertical="center"/>
    </xf>
    <xf numFmtId="0" fontId="19" fillId="6" borderId="11" xfId="0" applyFont="1" applyFill="1" applyBorder="1" applyAlignment="1">
      <alignment horizontal="left" vertical="center"/>
    </xf>
    <xf numFmtId="0" fontId="19" fillId="6" borderId="99" xfId="0" applyFont="1" applyFill="1" applyBorder="1" applyAlignment="1">
      <alignment horizontal="left" vertical="center"/>
    </xf>
    <xf numFmtId="0" fontId="2" fillId="13" borderId="3" xfId="0" applyFont="1" applyFill="1" applyBorder="1" applyAlignment="1" applyProtection="1">
      <alignment horizontal="center" vertical="center"/>
      <protection locked="0"/>
    </xf>
    <xf numFmtId="0" fontId="2" fillId="13" borderId="5" xfId="0" applyFont="1" applyFill="1" applyBorder="1" applyAlignment="1" applyProtection="1">
      <alignment horizontal="center" vertical="center"/>
      <protection locked="0"/>
    </xf>
    <xf numFmtId="0" fontId="2" fillId="2" borderId="112" xfId="0" applyFont="1" applyFill="1" applyBorder="1" applyAlignment="1" applyProtection="1">
      <alignment horizontal="center" vertical="center" wrapText="1"/>
      <protection locked="0"/>
    </xf>
    <xf numFmtId="0" fontId="2" fillId="2" borderId="79" xfId="0" applyFont="1" applyFill="1" applyBorder="1" applyAlignment="1" applyProtection="1">
      <alignment horizontal="center" vertical="center" wrapText="1"/>
      <protection locked="0"/>
    </xf>
    <xf numFmtId="0" fontId="19" fillId="7" borderId="6" xfId="0" applyFont="1" applyFill="1" applyBorder="1" applyAlignment="1">
      <alignment horizontal="center" vertical="center"/>
    </xf>
    <xf numFmtId="0" fontId="19" fillId="7" borderId="0" xfId="0" applyFont="1" applyFill="1" applyAlignment="1">
      <alignment horizontal="center" vertical="center"/>
    </xf>
    <xf numFmtId="0" fontId="19" fillId="7" borderId="7" xfId="0" applyFont="1" applyFill="1" applyBorder="1" applyAlignment="1">
      <alignment horizontal="center" vertical="center"/>
    </xf>
    <xf numFmtId="0" fontId="2" fillId="2" borderId="81" xfId="0" applyFont="1" applyFill="1" applyBorder="1" applyAlignment="1" applyProtection="1">
      <alignment horizontal="left" vertical="center" wrapText="1"/>
      <protection locked="0"/>
    </xf>
    <xf numFmtId="0" fontId="2" fillId="2" borderId="122" xfId="0" applyFont="1" applyFill="1" applyBorder="1" applyAlignment="1" applyProtection="1">
      <alignment horizontal="left" vertical="center" wrapText="1"/>
      <protection locked="0"/>
    </xf>
    <xf numFmtId="0" fontId="2" fillId="2" borderId="18" xfId="0" applyFont="1" applyFill="1" applyBorder="1" applyAlignment="1" applyProtection="1">
      <alignment horizontal="left" vertical="center" wrapText="1"/>
      <protection locked="0"/>
    </xf>
    <xf numFmtId="0" fontId="2" fillId="2" borderId="29" xfId="0" applyFont="1" applyFill="1" applyBorder="1" applyAlignment="1" applyProtection="1">
      <alignment horizontal="left" vertical="center" wrapText="1"/>
      <protection locked="0"/>
    </xf>
    <xf numFmtId="0" fontId="2" fillId="2" borderId="32" xfId="0" applyFont="1" applyFill="1" applyBorder="1" applyAlignment="1" applyProtection="1">
      <alignment horizontal="left" vertical="center" wrapText="1"/>
      <protection locked="0"/>
    </xf>
    <xf numFmtId="0" fontId="2" fillId="2" borderId="123" xfId="0" applyFont="1" applyFill="1" applyBorder="1" applyAlignment="1" applyProtection="1">
      <alignment horizontal="left" vertical="center" wrapText="1"/>
      <protection locked="0"/>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92" xfId="0" applyFont="1" applyFill="1" applyBorder="1" applyAlignment="1" applyProtection="1">
      <alignment horizontal="left" vertical="center" wrapText="1"/>
      <protection locked="0"/>
    </xf>
    <xf numFmtId="0" fontId="2" fillId="2" borderId="19" xfId="0" applyFont="1" applyFill="1" applyBorder="1" applyAlignment="1" applyProtection="1">
      <alignment horizontal="left" vertical="center" wrapText="1"/>
      <protection locked="0"/>
    </xf>
    <xf numFmtId="0" fontId="2" fillId="2" borderId="91" xfId="0" applyFont="1" applyFill="1" applyBorder="1" applyAlignment="1" applyProtection="1">
      <alignment horizontal="left" vertical="center" wrapText="1"/>
      <protection locked="0"/>
    </xf>
    <xf numFmtId="0" fontId="2" fillId="0" borderId="1" xfId="0" applyFont="1" applyBorder="1" applyAlignment="1">
      <alignment horizontal="justify"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2" fillId="0" borderId="12" xfId="0" applyFont="1" applyBorder="1" applyAlignment="1">
      <alignment horizontal="center" vertical="center"/>
    </xf>
    <xf numFmtId="0" fontId="2" fillId="0" borderId="36" xfId="0" applyFont="1" applyBorder="1" applyAlignment="1">
      <alignment horizontal="center" vertical="center"/>
    </xf>
    <xf numFmtId="0" fontId="2" fillId="0" borderId="38" xfId="0" applyFont="1" applyBorder="1" applyAlignment="1">
      <alignment horizontal="center" vertical="center"/>
    </xf>
    <xf numFmtId="0" fontId="2" fillId="2" borderId="79" xfId="0" applyFont="1" applyFill="1" applyBorder="1" applyAlignment="1" applyProtection="1">
      <alignment horizontal="left" vertical="center" wrapText="1"/>
      <protection locked="0"/>
    </xf>
    <xf numFmtId="0" fontId="2" fillId="2" borderId="118" xfId="0" applyFont="1" applyFill="1" applyBorder="1" applyAlignment="1" applyProtection="1">
      <alignment horizontal="left" vertical="center" wrapText="1"/>
      <protection locked="0"/>
    </xf>
    <xf numFmtId="0" fontId="2" fillId="2" borderId="118" xfId="0" applyFont="1" applyFill="1" applyBorder="1" applyAlignment="1" applyProtection="1">
      <alignment horizontal="center" vertical="center" wrapText="1"/>
      <protection locked="0"/>
    </xf>
    <xf numFmtId="0" fontId="2" fillId="2" borderId="112" xfId="0" applyFont="1" applyFill="1" applyBorder="1" applyAlignment="1" applyProtection="1">
      <alignment horizontal="left" vertical="center" wrapText="1"/>
      <protection locked="0"/>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9" fillId="7" borderId="37" xfId="0" applyFont="1" applyFill="1" applyBorder="1" applyAlignment="1">
      <alignment horizontal="center" vertical="center"/>
    </xf>
    <xf numFmtId="0" fontId="19" fillId="7" borderId="27" xfId="0" applyFont="1" applyFill="1" applyBorder="1" applyAlignment="1">
      <alignment horizontal="center" vertical="center"/>
    </xf>
    <xf numFmtId="0" fontId="19" fillId="7" borderId="30"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24" xfId="0" applyFont="1" applyBorder="1" applyAlignment="1">
      <alignment horizontal="center" vertical="center"/>
    </xf>
    <xf numFmtId="0" fontId="2" fillId="0" borderId="27" xfId="0" applyFont="1" applyBorder="1" applyAlignment="1">
      <alignment horizontal="center" vertical="center"/>
    </xf>
    <xf numFmtId="0" fontId="2" fillId="0" borderId="30"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justify" vertical="center"/>
    </xf>
    <xf numFmtId="0" fontId="2" fillId="0" borderId="0" xfId="0" applyFont="1" applyAlignment="1">
      <alignment horizontal="justify" vertical="center"/>
    </xf>
    <xf numFmtId="0" fontId="2" fillId="0" borderId="7" xfId="0" applyFont="1" applyBorder="1" applyAlignment="1">
      <alignment horizontal="justify"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2" borderId="119" xfId="0" applyFont="1" applyFill="1" applyBorder="1" applyAlignment="1" applyProtection="1">
      <alignment horizontal="center" vertical="center" wrapText="1"/>
      <protection locked="0"/>
    </xf>
    <xf numFmtId="0" fontId="2" fillId="2" borderId="120" xfId="0" applyFont="1" applyFill="1" applyBorder="1" applyAlignment="1" applyProtection="1">
      <alignment horizontal="center" vertical="center" wrapText="1"/>
      <protection locked="0"/>
    </xf>
    <xf numFmtId="0" fontId="2" fillId="2" borderId="117" xfId="0" applyFont="1" applyFill="1" applyBorder="1" applyAlignment="1" applyProtection="1">
      <alignment horizontal="center" vertical="center" wrapText="1"/>
      <protection locked="0"/>
    </xf>
    <xf numFmtId="0" fontId="2" fillId="2" borderId="110" xfId="0" applyFont="1" applyFill="1" applyBorder="1" applyAlignment="1" applyProtection="1">
      <alignment horizontal="center" vertical="center"/>
      <protection locked="0"/>
    </xf>
    <xf numFmtId="0" fontId="2" fillId="2" borderId="111" xfId="0" applyFont="1" applyFill="1" applyBorder="1" applyAlignment="1" applyProtection="1">
      <alignment horizontal="center" vertical="center"/>
      <protection locked="0"/>
    </xf>
    <xf numFmtId="0" fontId="2" fillId="2" borderId="114" xfId="0" applyFont="1" applyFill="1" applyBorder="1" applyAlignment="1" applyProtection="1">
      <alignment horizontal="center" vertical="center"/>
      <protection locked="0"/>
    </xf>
    <xf numFmtId="0" fontId="2" fillId="2" borderId="93" xfId="0" applyFont="1" applyFill="1" applyBorder="1" applyAlignment="1" applyProtection="1">
      <alignment horizontal="center" vertical="center"/>
      <protection locked="0"/>
    </xf>
    <xf numFmtId="0" fontId="2" fillId="2" borderId="80" xfId="0" applyFont="1" applyFill="1" applyBorder="1" applyAlignment="1" applyProtection="1">
      <alignment horizontal="left" vertical="center" wrapText="1"/>
      <protection locked="0"/>
    </xf>
    <xf numFmtId="0" fontId="2" fillId="2" borderId="98" xfId="0" applyFont="1" applyFill="1" applyBorder="1" applyAlignment="1" applyProtection="1">
      <alignment horizontal="left" vertical="center"/>
      <protection locked="0"/>
    </xf>
    <xf numFmtId="0" fontId="2" fillId="2" borderId="11" xfId="0" applyFont="1" applyFill="1" applyBorder="1" applyAlignment="1" applyProtection="1">
      <alignment horizontal="left" vertical="center"/>
      <protection locked="0"/>
    </xf>
    <xf numFmtId="0" fontId="2" fillId="2" borderId="99" xfId="0" applyFont="1" applyFill="1" applyBorder="1" applyAlignment="1" applyProtection="1">
      <alignment horizontal="left" vertical="center"/>
      <protection locked="0"/>
    </xf>
    <xf numFmtId="0" fontId="2" fillId="2" borderId="108" xfId="0" applyFont="1" applyFill="1" applyBorder="1" applyAlignment="1" applyProtection="1">
      <alignment horizontal="left" vertical="center" wrapText="1"/>
      <protection locked="0"/>
    </xf>
    <xf numFmtId="0" fontId="2" fillId="2" borderId="100" xfId="0" applyFont="1" applyFill="1" applyBorder="1" applyAlignment="1" applyProtection="1">
      <alignment horizontal="left" vertical="center"/>
      <protection locked="0"/>
    </xf>
    <xf numFmtId="0" fontId="2" fillId="2" borderId="101" xfId="0" applyFont="1" applyFill="1" applyBorder="1" applyAlignment="1" applyProtection="1">
      <alignment horizontal="left" vertical="center"/>
      <protection locked="0"/>
    </xf>
    <xf numFmtId="0" fontId="2" fillId="2" borderId="102" xfId="0" applyFont="1" applyFill="1" applyBorder="1" applyAlignment="1" applyProtection="1">
      <alignment horizontal="left" vertical="center"/>
      <protection locked="0"/>
    </xf>
    <xf numFmtId="0" fontId="2" fillId="2" borderId="103" xfId="0" applyFont="1" applyFill="1" applyBorder="1" applyAlignment="1" applyProtection="1">
      <alignment horizontal="left" vertical="center" wrapText="1"/>
      <protection locked="0"/>
    </xf>
    <xf numFmtId="179" fontId="2" fillId="4" borderId="1" xfId="0" applyNumberFormat="1" applyFont="1" applyFill="1" applyBorder="1" applyAlignment="1">
      <alignment horizontal="right" vertical="center"/>
    </xf>
    <xf numFmtId="179" fontId="2" fillId="4" borderId="15" xfId="0" applyNumberFormat="1" applyFont="1" applyFill="1" applyBorder="1" applyAlignment="1">
      <alignment horizontal="right" vertical="center"/>
    </xf>
    <xf numFmtId="179" fontId="2" fillId="4" borderId="2" xfId="0" applyNumberFormat="1" applyFont="1" applyFill="1" applyBorder="1" applyAlignment="1">
      <alignment horizontal="right" vertical="center"/>
    </xf>
    <xf numFmtId="0" fontId="2" fillId="4" borderId="84" xfId="0" applyFont="1" applyFill="1" applyBorder="1" applyAlignment="1">
      <alignment horizontal="left" vertical="center"/>
    </xf>
    <xf numFmtId="0" fontId="2" fillId="4" borderId="95" xfId="0" applyFont="1" applyFill="1" applyBorder="1" applyAlignment="1">
      <alignment horizontal="left" vertical="center"/>
    </xf>
    <xf numFmtId="0" fontId="2" fillId="4" borderId="53" xfId="0" applyFont="1" applyFill="1" applyBorder="1" applyAlignment="1">
      <alignment horizontal="left" vertical="center"/>
    </xf>
    <xf numFmtId="0" fontId="2" fillId="0" borderId="0" xfId="0" applyFont="1" applyAlignment="1">
      <alignment horizontal="right" vertical="center"/>
    </xf>
    <xf numFmtId="0" fontId="2" fillId="4" borderId="15" xfId="0" applyFont="1" applyFill="1" applyBorder="1" applyAlignment="1">
      <alignment horizontal="left" vertical="center"/>
    </xf>
    <xf numFmtId="0" fontId="2" fillId="2" borderId="84" xfId="0" applyFont="1" applyFill="1" applyBorder="1" applyAlignment="1" applyProtection="1">
      <alignment horizontal="left" vertical="center"/>
      <protection locked="0"/>
    </xf>
    <xf numFmtId="0" fontId="2" fillId="2" borderId="95" xfId="0" applyFont="1" applyFill="1" applyBorder="1" applyAlignment="1" applyProtection="1">
      <alignment horizontal="left" vertical="center"/>
      <protection locked="0"/>
    </xf>
    <xf numFmtId="0" fontId="2" fillId="2" borderId="53" xfId="0" applyFont="1" applyFill="1" applyBorder="1" applyAlignment="1" applyProtection="1">
      <alignment horizontal="left" vertical="center"/>
      <protection locked="0"/>
    </xf>
    <xf numFmtId="0" fontId="2" fillId="2" borderId="1" xfId="0" applyFont="1" applyFill="1" applyBorder="1" applyAlignment="1" applyProtection="1">
      <alignment horizontal="right" vertical="center"/>
      <protection locked="0"/>
    </xf>
    <xf numFmtId="0" fontId="2" fillId="2" borderId="15" xfId="0" applyFont="1" applyFill="1" applyBorder="1" applyAlignment="1" applyProtection="1">
      <alignment horizontal="right" vertical="center"/>
      <protection locked="0"/>
    </xf>
    <xf numFmtId="0" fontId="2" fillId="2" borderId="2" xfId="0" applyFont="1" applyFill="1" applyBorder="1" applyAlignment="1" applyProtection="1">
      <alignment horizontal="right" vertical="center"/>
      <protection locked="0"/>
    </xf>
    <xf numFmtId="0" fontId="2" fillId="13" borderId="84" xfId="0" applyFont="1" applyFill="1" applyBorder="1" applyAlignment="1" applyProtection="1">
      <alignment horizontal="center" vertical="center"/>
      <protection locked="0"/>
    </xf>
    <xf numFmtId="0" fontId="2" fillId="13" borderId="95" xfId="0" applyFont="1" applyFill="1" applyBorder="1" applyAlignment="1" applyProtection="1">
      <alignment horizontal="center" vertical="center"/>
      <protection locked="0"/>
    </xf>
    <xf numFmtId="0" fontId="2" fillId="13" borderId="53" xfId="0" applyFont="1" applyFill="1" applyBorder="1" applyAlignment="1" applyProtection="1">
      <alignment horizontal="center" vertical="center"/>
      <protection locked="0"/>
    </xf>
    <xf numFmtId="0" fontId="2" fillId="2" borderId="96" xfId="0" applyFont="1" applyFill="1" applyBorder="1" applyAlignment="1" applyProtection="1">
      <alignment horizontal="left" vertical="center"/>
      <protection locked="0"/>
    </xf>
    <xf numFmtId="0" fontId="2" fillId="2" borderId="97" xfId="0" applyFont="1" applyFill="1" applyBorder="1" applyAlignment="1" applyProtection="1">
      <alignment horizontal="left" vertical="center"/>
      <protection locked="0"/>
    </xf>
    <xf numFmtId="0" fontId="2" fillId="2" borderId="85" xfId="0" applyFont="1" applyFill="1" applyBorder="1" applyAlignment="1" applyProtection="1">
      <alignment horizontal="left" vertical="center"/>
      <protection locked="0"/>
    </xf>
    <xf numFmtId="0" fontId="2" fillId="0" borderId="6" xfId="0" applyFont="1" applyBorder="1" applyAlignment="1">
      <alignment horizontal="justify" vertical="center"/>
    </xf>
    <xf numFmtId="0" fontId="2" fillId="0" borderId="12" xfId="0" applyFont="1" applyBorder="1" applyAlignment="1">
      <alignment horizontal="center" vertical="center" wrapText="1"/>
    </xf>
    <xf numFmtId="182" fontId="2" fillId="4" borderId="84" xfId="0" applyNumberFormat="1" applyFont="1" applyFill="1" applyBorder="1" applyAlignment="1">
      <alignment horizontal="left" vertical="center"/>
    </xf>
    <xf numFmtId="182" fontId="2" fillId="4" borderId="95" xfId="0" applyNumberFormat="1" applyFont="1" applyFill="1" applyBorder="1" applyAlignment="1">
      <alignment horizontal="left" vertical="center"/>
    </xf>
    <xf numFmtId="182" fontId="2" fillId="4" borderId="53" xfId="0" applyNumberFormat="1" applyFont="1" applyFill="1" applyBorder="1" applyAlignment="1">
      <alignment horizontal="left" vertical="center"/>
    </xf>
    <xf numFmtId="0" fontId="2" fillId="2" borderId="116" xfId="0" applyFont="1" applyFill="1" applyBorder="1" applyAlignment="1" applyProtection="1">
      <alignment horizontal="center" vertical="center"/>
      <protection locked="0"/>
    </xf>
    <xf numFmtId="0" fontId="2" fillId="2" borderId="117" xfId="0" applyFont="1" applyFill="1" applyBorder="1" applyAlignment="1" applyProtection="1">
      <alignment horizontal="center" vertical="center"/>
      <protection locked="0"/>
    </xf>
    <xf numFmtId="179" fontId="9" fillId="4" borderId="1" xfId="0" applyNumberFormat="1" applyFont="1" applyFill="1" applyBorder="1">
      <alignment vertical="center"/>
    </xf>
    <xf numFmtId="179" fontId="9" fillId="4" borderId="15" xfId="0" applyNumberFormat="1" applyFont="1" applyFill="1" applyBorder="1">
      <alignment vertical="center"/>
    </xf>
    <xf numFmtId="179" fontId="9" fillId="4" borderId="2" xfId="0" applyNumberFormat="1" applyFont="1" applyFill="1" applyBorder="1">
      <alignment vertical="center"/>
    </xf>
    <xf numFmtId="0" fontId="11" fillId="2" borderId="15" xfId="5" applyFill="1" applyBorder="1" applyProtection="1">
      <alignment vertical="center"/>
      <protection locked="0"/>
    </xf>
    <xf numFmtId="0" fontId="11" fillId="2" borderId="2" xfId="5" applyFill="1" applyBorder="1" applyProtection="1">
      <alignment vertical="center"/>
      <protection locked="0"/>
    </xf>
    <xf numFmtId="0" fontId="2" fillId="5" borderId="0" xfId="0" applyFont="1" applyFill="1" applyAlignment="1">
      <alignment horizontal="center" vertical="center"/>
    </xf>
    <xf numFmtId="0" fontId="2" fillId="0" borderId="99" xfId="0" applyFont="1" applyBorder="1" applyAlignment="1">
      <alignment vertical="center" wrapText="1"/>
    </xf>
    <xf numFmtId="0" fontId="19" fillId="0" borderId="21" xfId="0" applyFont="1" applyBorder="1">
      <alignment vertical="center"/>
    </xf>
    <xf numFmtId="0" fontId="19" fillId="0" borderId="14" xfId="0" applyFont="1" applyBorder="1">
      <alignment vertical="center"/>
    </xf>
    <xf numFmtId="0" fontId="19" fillId="0" borderId="12" xfId="0" applyFont="1" applyBorder="1" applyAlignment="1">
      <alignment vertical="center" wrapText="1"/>
    </xf>
    <xf numFmtId="0" fontId="19" fillId="0" borderId="11" xfId="0" applyFont="1" applyBorder="1" applyAlignment="1">
      <alignment vertical="center" wrapText="1"/>
    </xf>
    <xf numFmtId="0" fontId="19" fillId="0" borderId="19" xfId="0" applyFont="1" applyBorder="1" applyAlignment="1">
      <alignment vertical="center" wrapText="1"/>
    </xf>
    <xf numFmtId="0" fontId="9" fillId="13" borderId="1" xfId="0" applyFont="1" applyFill="1" applyBorder="1" applyAlignment="1" applyProtection="1">
      <alignment horizontal="center" vertical="center"/>
      <protection locked="0"/>
    </xf>
    <xf numFmtId="0" fontId="9" fillId="13" borderId="15" xfId="0" applyFont="1" applyFill="1" applyBorder="1" applyAlignment="1" applyProtection="1">
      <alignment horizontal="center" vertical="center"/>
      <protection locked="0"/>
    </xf>
    <xf numFmtId="0" fontId="9" fillId="13" borderId="2" xfId="0" applyFont="1" applyFill="1" applyBorder="1" applyAlignment="1" applyProtection="1">
      <alignment horizontal="center" vertical="center"/>
      <protection locked="0"/>
    </xf>
    <xf numFmtId="0" fontId="8" fillId="0" borderId="0" xfId="0" applyFont="1" applyAlignment="1">
      <alignment horizontal="left" vertical="center" wrapText="1"/>
    </xf>
    <xf numFmtId="49" fontId="2" fillId="4" borderId="84" xfId="0" applyNumberFormat="1" applyFont="1" applyFill="1" applyBorder="1" applyAlignment="1">
      <alignment horizontal="left" vertical="center"/>
    </xf>
    <xf numFmtId="0" fontId="2" fillId="2" borderId="83" xfId="0" applyFont="1" applyFill="1" applyBorder="1" applyAlignment="1" applyProtection="1">
      <alignment horizontal="left" vertical="center"/>
      <protection locked="0"/>
    </xf>
    <xf numFmtId="0" fontId="2" fillId="2" borderId="12" xfId="0" applyFont="1" applyFill="1" applyBorder="1" applyAlignment="1" applyProtection="1">
      <alignment horizontal="left" vertical="center"/>
      <protection locked="0"/>
    </xf>
    <xf numFmtId="0" fontId="2" fillId="2" borderId="31" xfId="0" applyFont="1" applyFill="1" applyBorder="1" applyAlignment="1" applyProtection="1">
      <alignment horizontal="left" vertical="center"/>
      <protection locked="0"/>
    </xf>
    <xf numFmtId="0" fontId="9" fillId="0" borderId="13" xfId="0" applyFont="1" applyBorder="1" applyAlignment="1">
      <alignment horizontal="center" vertical="center"/>
    </xf>
    <xf numFmtId="0" fontId="9" fillId="0" borderId="26" xfId="0" applyFont="1" applyBorder="1" applyAlignment="1">
      <alignment horizontal="center" vertical="center"/>
    </xf>
    <xf numFmtId="0" fontId="2" fillId="2" borderId="3" xfId="1" applyFont="1" applyFill="1" applyBorder="1" applyAlignment="1" applyProtection="1">
      <alignment horizontal="left" vertical="top" wrapText="1"/>
      <protection locked="0"/>
    </xf>
    <xf numFmtId="0" fontId="2" fillId="2" borderId="4" xfId="1" applyFont="1" applyFill="1" applyBorder="1" applyAlignment="1" applyProtection="1">
      <alignment horizontal="left" vertical="top" wrapText="1"/>
      <protection locked="0"/>
    </xf>
    <xf numFmtId="0" fontId="2" fillId="2" borderId="5" xfId="1" applyFont="1" applyFill="1" applyBorder="1" applyAlignment="1" applyProtection="1">
      <alignment horizontal="left" vertical="top" wrapText="1"/>
      <protection locked="0"/>
    </xf>
    <xf numFmtId="0" fontId="2" fillId="2" borderId="6" xfId="1" applyFont="1" applyFill="1" applyBorder="1" applyAlignment="1" applyProtection="1">
      <alignment horizontal="left" vertical="top" wrapText="1"/>
      <protection locked="0"/>
    </xf>
    <xf numFmtId="0" fontId="2" fillId="2" borderId="0" xfId="1" applyFont="1" applyFill="1" applyAlignment="1" applyProtection="1">
      <alignment horizontal="left" vertical="top" wrapText="1"/>
      <protection locked="0"/>
    </xf>
    <xf numFmtId="0" fontId="2" fillId="2" borderId="7" xfId="1" applyFont="1" applyFill="1" applyBorder="1" applyAlignment="1" applyProtection="1">
      <alignment horizontal="left" vertical="top" wrapText="1"/>
      <protection locked="0"/>
    </xf>
    <xf numFmtId="0" fontId="2" fillId="2" borderId="8" xfId="1" applyFont="1" applyFill="1" applyBorder="1" applyAlignment="1" applyProtection="1">
      <alignment horizontal="left" vertical="top" wrapText="1"/>
      <protection locked="0"/>
    </xf>
    <xf numFmtId="0" fontId="2" fillId="2" borderId="9" xfId="1" applyFont="1" applyFill="1" applyBorder="1" applyAlignment="1" applyProtection="1">
      <alignment horizontal="left" vertical="top" wrapText="1"/>
      <protection locked="0"/>
    </xf>
    <xf numFmtId="0" fontId="2" fillId="2" borderId="10" xfId="1" applyFont="1" applyFill="1" applyBorder="1" applyAlignment="1" applyProtection="1">
      <alignment horizontal="left" vertical="top" wrapText="1"/>
      <protection locked="0"/>
    </xf>
    <xf numFmtId="0" fontId="2" fillId="2" borderId="81" xfId="0" applyFont="1" applyFill="1" applyBorder="1" applyAlignment="1" applyProtection="1">
      <alignment horizontal="left" vertical="center"/>
      <protection locked="0"/>
    </xf>
    <xf numFmtId="0" fontId="2" fillId="2" borderId="122" xfId="0" applyFont="1" applyFill="1" applyBorder="1" applyAlignment="1" applyProtection="1">
      <alignment horizontal="left" vertical="center"/>
      <protection locked="0"/>
    </xf>
    <xf numFmtId="0" fontId="2" fillId="2" borderId="18"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2" fillId="2" borderId="32" xfId="0" applyFont="1" applyFill="1" applyBorder="1" applyAlignment="1" applyProtection="1">
      <alignment horizontal="left" vertical="center"/>
      <protection locked="0"/>
    </xf>
    <xf numFmtId="0" fontId="2" fillId="2" borderId="123" xfId="0" applyFont="1" applyFill="1" applyBorder="1" applyAlignment="1" applyProtection="1">
      <alignment horizontal="left" vertical="center"/>
      <protection locked="0"/>
    </xf>
    <xf numFmtId="0" fontId="10" fillId="0" borderId="51" xfId="0" applyFont="1" applyBorder="1" applyAlignment="1">
      <alignment horizontal="left" vertical="center"/>
    </xf>
    <xf numFmtId="0" fontId="10" fillId="0" borderId="41" xfId="0" applyFont="1" applyBorder="1" applyAlignment="1">
      <alignment horizontal="left" vertical="center"/>
    </xf>
    <xf numFmtId="0" fontId="10" fillId="0" borderId="42" xfId="0" applyFont="1" applyBorder="1" applyAlignment="1">
      <alignment horizontal="left" vertical="center"/>
    </xf>
    <xf numFmtId="0" fontId="17" fillId="0" borderId="13" xfId="0" applyFont="1" applyBorder="1" applyAlignment="1">
      <alignment horizontal="left" vertical="center" wrapText="1"/>
    </xf>
    <xf numFmtId="0" fontId="17" fillId="0" borderId="13" xfId="0" applyFont="1" applyBorder="1" applyAlignment="1">
      <alignment horizontal="left" vertical="center"/>
    </xf>
    <xf numFmtId="0" fontId="9" fillId="0" borderId="43" xfId="0" applyFont="1" applyBorder="1" applyAlignment="1">
      <alignment horizontal="center" vertical="center"/>
    </xf>
    <xf numFmtId="0" fontId="9" fillId="0" borderId="44" xfId="0" applyFont="1" applyBorder="1" applyAlignment="1">
      <alignment horizontal="left" vertical="center"/>
    </xf>
    <xf numFmtId="0" fontId="9" fillId="0" borderId="73" xfId="0" applyFont="1" applyBorder="1" applyAlignment="1">
      <alignment horizontal="left"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3" xfId="0" applyFont="1" applyBorder="1" applyAlignment="1">
      <alignment horizontal="left" vertical="center"/>
    </xf>
    <xf numFmtId="0" fontId="10" fillId="0" borderId="44" xfId="0" applyFont="1" applyBorder="1" applyAlignment="1">
      <alignment horizontal="left" vertical="center"/>
    </xf>
    <xf numFmtId="0" fontId="10" fillId="0" borderId="45" xfId="0" applyFont="1" applyBorder="1" applyAlignment="1">
      <alignment horizontal="left" vertical="center"/>
    </xf>
    <xf numFmtId="0" fontId="9" fillId="0" borderId="43" xfId="0" applyFont="1" applyBorder="1" applyAlignment="1">
      <alignment horizontal="left" vertical="center"/>
    </xf>
    <xf numFmtId="0" fontId="9" fillId="0" borderId="45" xfId="0" applyFont="1" applyBorder="1" applyAlignment="1">
      <alignment horizontal="left" vertical="center"/>
    </xf>
    <xf numFmtId="0" fontId="10" fillId="0" borderId="59" xfId="0" applyFont="1" applyBorder="1" applyAlignment="1">
      <alignment horizontal="left" vertical="center"/>
    </xf>
    <xf numFmtId="0" fontId="10" fillId="0" borderId="50" xfId="0" applyFont="1" applyBorder="1" applyAlignment="1">
      <alignment horizontal="left" vertical="center"/>
    </xf>
    <xf numFmtId="0" fontId="10" fillId="0" borderId="60" xfId="0" applyFont="1" applyBorder="1" applyAlignment="1">
      <alignment horizontal="left" vertical="center"/>
    </xf>
    <xf numFmtId="0" fontId="9" fillId="0" borderId="127" xfId="0" applyFont="1" applyBorder="1" applyAlignment="1">
      <alignment horizontal="center" vertical="center"/>
    </xf>
    <xf numFmtId="0" fontId="10" fillId="0" borderId="39" xfId="0" applyFont="1" applyBorder="1" applyAlignment="1">
      <alignment horizontal="left" vertical="center"/>
    </xf>
    <xf numFmtId="0" fontId="10" fillId="0" borderId="40" xfId="0" applyFont="1" applyBorder="1" applyAlignment="1">
      <alignment horizontal="left" vertical="center"/>
    </xf>
    <xf numFmtId="0" fontId="10" fillId="0" borderId="90" xfId="0" applyFont="1" applyBorder="1" applyAlignment="1">
      <alignment horizontal="left" vertical="center"/>
    </xf>
    <xf numFmtId="0" fontId="9" fillId="0" borderId="57" xfId="0" applyFont="1" applyBorder="1" applyAlignment="1">
      <alignment horizontal="left" vertical="center"/>
    </xf>
    <xf numFmtId="0" fontId="9" fillId="0" borderId="48" xfId="0" applyFont="1" applyBorder="1" applyAlignment="1">
      <alignment horizontal="left" vertical="center"/>
    </xf>
    <xf numFmtId="0" fontId="9" fillId="0" borderId="58" xfId="0" applyFont="1" applyBorder="1" applyAlignment="1">
      <alignment horizontal="left" vertical="center"/>
    </xf>
    <xf numFmtId="0" fontId="9" fillId="0" borderId="62" xfId="0" applyFont="1" applyBorder="1" applyAlignment="1">
      <alignment horizontal="center" vertical="center"/>
    </xf>
    <xf numFmtId="0" fontId="9" fillId="0" borderId="64" xfId="0" applyFont="1" applyBorder="1" applyAlignment="1">
      <alignment horizontal="center" vertical="center"/>
    </xf>
    <xf numFmtId="0" fontId="9" fillId="0" borderId="66" xfId="0" applyFont="1" applyBorder="1" applyAlignment="1">
      <alignment horizontal="center" vertical="center"/>
    </xf>
    <xf numFmtId="0" fontId="9" fillId="0" borderId="63" xfId="0" applyFont="1" applyBorder="1" applyAlignment="1">
      <alignment horizontal="center" vertical="center"/>
    </xf>
    <xf numFmtId="0" fontId="9" fillId="0" borderId="49" xfId="0" applyFont="1" applyBorder="1" applyAlignment="1">
      <alignment horizontal="center" vertical="center"/>
    </xf>
    <xf numFmtId="0" fontId="9" fillId="0" borderId="50" xfId="0" applyFont="1" applyBorder="1" applyAlignment="1">
      <alignment horizontal="center" vertical="center"/>
    </xf>
    <xf numFmtId="0" fontId="10" fillId="0" borderId="67" xfId="0" applyFont="1" applyBorder="1" applyAlignment="1">
      <alignment horizontal="center" vertical="center"/>
    </xf>
    <xf numFmtId="0" fontId="10" fillId="0" borderId="68" xfId="0" applyFont="1" applyBorder="1" applyAlignment="1">
      <alignment horizontal="center" vertical="center"/>
    </xf>
    <xf numFmtId="0" fontId="9" fillId="0" borderId="48" xfId="0" applyFont="1" applyBorder="1" applyAlignment="1">
      <alignment horizontal="center" vertical="center"/>
    </xf>
    <xf numFmtId="0" fontId="9" fillId="0" borderId="44" xfId="0" applyFont="1" applyBorder="1" applyAlignment="1">
      <alignment horizontal="left" vertical="center" wrapText="1"/>
    </xf>
    <xf numFmtId="0" fontId="2" fillId="3" borderId="22" xfId="0" applyFont="1" applyFill="1" applyBorder="1" applyAlignment="1">
      <alignment horizontal="center" vertical="center"/>
    </xf>
    <xf numFmtId="0" fontId="2" fillId="3" borderId="0" xfId="0" applyFont="1" applyFill="1" applyAlignment="1">
      <alignment horizontal="center" vertical="center"/>
    </xf>
    <xf numFmtId="0" fontId="2" fillId="3" borderId="24" xfId="0" applyFont="1" applyFill="1" applyBorder="1" applyAlignment="1">
      <alignment horizontal="center" vertical="center"/>
    </xf>
    <xf numFmtId="0" fontId="12" fillId="11" borderId="1" xfId="0" applyFont="1" applyFill="1" applyBorder="1" applyAlignment="1">
      <alignment horizontal="left" vertical="top"/>
    </xf>
    <xf numFmtId="0" fontId="12" fillId="11" borderId="15" xfId="0" applyFont="1" applyFill="1" applyBorder="1" applyAlignment="1">
      <alignment horizontal="left" vertical="top"/>
    </xf>
    <xf numFmtId="0" fontId="12" fillId="11" borderId="2" xfId="0" applyFont="1" applyFill="1" applyBorder="1" applyAlignment="1">
      <alignment horizontal="left" vertical="top"/>
    </xf>
    <xf numFmtId="0" fontId="12" fillId="9" borderId="1" xfId="0" applyFont="1" applyFill="1" applyBorder="1" applyAlignment="1">
      <alignment horizontal="left" vertical="top"/>
    </xf>
    <xf numFmtId="0" fontId="12" fillId="9" borderId="15" xfId="0" applyFont="1" applyFill="1" applyBorder="1" applyAlignment="1">
      <alignment horizontal="left" vertical="top"/>
    </xf>
    <xf numFmtId="0" fontId="12" fillId="9" borderId="2" xfId="0" applyFont="1" applyFill="1" applyBorder="1" applyAlignment="1">
      <alignment horizontal="left" vertical="top"/>
    </xf>
    <xf numFmtId="0" fontId="2" fillId="3" borderId="21"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28" xfId="0" applyFont="1" applyFill="1" applyBorder="1" applyAlignment="1">
      <alignment horizontal="center" vertical="center"/>
    </xf>
    <xf numFmtId="0" fontId="2" fillId="8" borderId="12" xfId="0" applyFont="1" applyFill="1" applyBorder="1" applyAlignment="1">
      <alignment vertical="top"/>
    </xf>
    <xf numFmtId="0" fontId="2" fillId="8" borderId="11" xfId="0" applyFont="1" applyFill="1" applyBorder="1" applyAlignment="1">
      <alignment vertical="top"/>
    </xf>
    <xf numFmtId="0" fontId="2" fillId="8" borderId="20" xfId="0" applyFont="1" applyFill="1" applyBorder="1" applyAlignment="1">
      <alignment vertical="top"/>
    </xf>
    <xf numFmtId="0" fontId="2" fillId="8" borderId="13" xfId="0" applyFont="1" applyFill="1" applyBorder="1" applyAlignment="1">
      <alignment vertical="top"/>
    </xf>
    <xf numFmtId="0" fontId="2" fillId="8" borderId="18" xfId="0" applyFont="1" applyFill="1" applyBorder="1" applyAlignment="1">
      <alignment vertical="top"/>
    </xf>
    <xf numFmtId="0" fontId="2" fillId="4" borderId="1" xfId="0" applyFont="1" applyFill="1" applyBorder="1" applyAlignment="1"/>
    <xf numFmtId="0" fontId="2" fillId="4" borderId="15" xfId="0" applyFont="1" applyFill="1" applyBorder="1" applyAlignment="1"/>
    <xf numFmtId="0" fontId="2" fillId="4" borderId="2" xfId="0" applyFont="1" applyFill="1" applyBorder="1" applyAlignment="1"/>
    <xf numFmtId="0" fontId="12" fillId="11" borderId="84" xfId="0" applyFont="1" applyFill="1" applyBorder="1" applyAlignment="1">
      <alignment horizontal="left" vertical="top"/>
    </xf>
    <xf numFmtId="0" fontId="12" fillId="11" borderId="95" xfId="0" applyFont="1" applyFill="1" applyBorder="1" applyAlignment="1">
      <alignment horizontal="left" vertical="top"/>
    </xf>
    <xf numFmtId="0" fontId="12" fillId="11" borderId="53" xfId="0" applyFont="1" applyFill="1" applyBorder="1" applyAlignment="1">
      <alignment horizontal="left" vertical="top"/>
    </xf>
    <xf numFmtId="0" fontId="12" fillId="11" borderId="37" xfId="0" applyFont="1" applyFill="1" applyBorder="1" applyAlignment="1">
      <alignment horizontal="left" vertical="top"/>
    </xf>
    <xf numFmtId="0" fontId="12" fillId="11" borderId="27" xfId="0" applyFont="1" applyFill="1" applyBorder="1" applyAlignment="1">
      <alignment horizontal="left" vertical="top"/>
    </xf>
    <xf numFmtId="0" fontId="12" fillId="11" borderId="22" xfId="0" applyFont="1" applyFill="1" applyBorder="1" applyAlignment="1">
      <alignment horizontal="left" vertical="top"/>
    </xf>
    <xf numFmtId="0" fontId="2" fillId="3" borderId="23" xfId="0" applyFont="1" applyFill="1" applyBorder="1" applyAlignment="1">
      <alignment vertical="top"/>
    </xf>
    <xf numFmtId="0" fontId="2" fillId="3" borderId="18" xfId="0" applyFont="1" applyFill="1" applyBorder="1" applyAlignment="1">
      <alignment vertical="top"/>
    </xf>
    <xf numFmtId="0" fontId="2" fillId="3" borderId="12" xfId="0" applyFont="1" applyFill="1" applyBorder="1" applyAlignment="1">
      <alignment vertical="top"/>
    </xf>
    <xf numFmtId="0" fontId="2" fillId="3" borderId="12" xfId="0" applyFont="1" applyFill="1" applyBorder="1" applyAlignment="1">
      <alignment horizontal="left" vertical="center" indent="1"/>
    </xf>
    <xf numFmtId="0" fontId="2" fillId="3" borderId="11" xfId="0" applyFont="1" applyFill="1" applyBorder="1" applyAlignment="1">
      <alignment horizontal="left" vertical="center" indent="1"/>
    </xf>
    <xf numFmtId="49" fontId="2" fillId="13" borderId="1" xfId="0" applyNumberFormat="1" applyFont="1" applyFill="1" applyBorder="1" applyAlignment="1" applyProtection="1">
      <alignment horizontal="center"/>
      <protection locked="0"/>
    </xf>
    <xf numFmtId="49" fontId="2" fillId="13" borderId="15" xfId="0" applyNumberFormat="1" applyFont="1" applyFill="1" applyBorder="1" applyAlignment="1" applyProtection="1">
      <alignment horizontal="center"/>
      <protection locked="0"/>
    </xf>
    <xf numFmtId="49" fontId="2" fillId="13" borderId="2" xfId="0" applyNumberFormat="1" applyFont="1" applyFill="1" applyBorder="1" applyAlignment="1" applyProtection="1">
      <alignment horizontal="center"/>
      <protection locked="0"/>
    </xf>
    <xf numFmtId="49" fontId="2" fillId="2" borderId="1" xfId="0" applyNumberFormat="1" applyFont="1" applyFill="1" applyBorder="1" applyAlignment="1" applyProtection="1">
      <alignment horizontal="center"/>
      <protection locked="0"/>
    </xf>
    <xf numFmtId="49" fontId="2" fillId="2" borderId="15" xfId="0" applyNumberFormat="1" applyFont="1" applyFill="1" applyBorder="1" applyAlignment="1" applyProtection="1">
      <alignment horizontal="center"/>
      <protection locked="0"/>
    </xf>
    <xf numFmtId="49" fontId="2" fillId="2" borderId="2" xfId="0" applyNumberFormat="1" applyFont="1" applyFill="1" applyBorder="1" applyAlignment="1" applyProtection="1">
      <alignment horizontal="center"/>
      <protection locked="0"/>
    </xf>
    <xf numFmtId="49" fontId="2" fillId="9" borderId="20" xfId="0" applyNumberFormat="1" applyFont="1" applyFill="1" applyBorder="1" applyAlignment="1">
      <alignment horizontal="left"/>
    </xf>
    <xf numFmtId="49" fontId="2" fillId="9" borderId="13" xfId="0" applyNumberFormat="1" applyFont="1" applyFill="1" applyBorder="1" applyAlignment="1">
      <alignment horizontal="left"/>
    </xf>
    <xf numFmtId="49" fontId="2" fillId="9" borderId="26" xfId="0" applyNumberFormat="1" applyFont="1" applyFill="1" applyBorder="1" applyAlignment="1">
      <alignment horizontal="left"/>
    </xf>
    <xf numFmtId="0" fontId="2" fillId="4" borderId="1" xfId="0" applyFont="1" applyFill="1" applyBorder="1" applyAlignment="1">
      <alignment horizontal="left"/>
    </xf>
    <xf numFmtId="0" fontId="2" fillId="4" borderId="15" xfId="0" applyFont="1" applyFill="1" applyBorder="1" applyAlignment="1">
      <alignment horizontal="left"/>
    </xf>
    <xf numFmtId="0" fontId="2" fillId="4" borderId="2" xfId="0" applyFont="1" applyFill="1" applyBorder="1" applyAlignment="1">
      <alignment horizontal="left"/>
    </xf>
    <xf numFmtId="0" fontId="2" fillId="8" borderId="23" xfId="0" applyFont="1" applyFill="1" applyBorder="1" applyAlignment="1">
      <alignment vertical="top"/>
    </xf>
    <xf numFmtId="0" fontId="2" fillId="8" borderId="21" xfId="0" applyFont="1" applyFill="1" applyBorder="1" applyAlignment="1">
      <alignment vertical="top"/>
    </xf>
    <xf numFmtId="0" fontId="2" fillId="8" borderId="14" xfId="0" applyFont="1" applyFill="1" applyBorder="1" applyAlignment="1">
      <alignment vertical="top"/>
    </xf>
    <xf numFmtId="0" fontId="2" fillId="10" borderId="78" xfId="0" applyFont="1" applyFill="1" applyBorder="1" applyAlignment="1">
      <alignment vertical="top"/>
    </xf>
    <xf numFmtId="0" fontId="2" fillId="10" borderId="18" xfId="0" applyFont="1" applyFill="1" applyBorder="1" applyAlignment="1">
      <alignment vertical="top"/>
    </xf>
    <xf numFmtId="0" fontId="2" fillId="10" borderId="12" xfId="0" applyFont="1" applyFill="1" applyBorder="1" applyAlignment="1">
      <alignment vertical="top"/>
    </xf>
    <xf numFmtId="0" fontId="2" fillId="10" borderId="23" xfId="0" applyFont="1" applyFill="1" applyBorder="1" applyAlignment="1">
      <alignment vertical="top"/>
    </xf>
    <xf numFmtId="0" fontId="2" fillId="10" borderId="21" xfId="0" applyFont="1" applyFill="1" applyBorder="1" applyAlignment="1">
      <alignment vertical="top"/>
    </xf>
    <xf numFmtId="0" fontId="2" fillId="10" borderId="144" xfId="0" applyFont="1" applyFill="1" applyBorder="1" applyAlignment="1">
      <alignment horizontal="center" vertical="top"/>
    </xf>
    <xf numFmtId="0" fontId="2" fillId="10" borderId="26" xfId="0" applyFont="1" applyFill="1" applyBorder="1" applyAlignment="1">
      <alignment horizontal="center" vertical="top"/>
    </xf>
    <xf numFmtId="0" fontId="2" fillId="10" borderId="6" xfId="0" applyFont="1" applyFill="1" applyBorder="1" applyAlignment="1">
      <alignment horizontal="center" vertical="top"/>
    </xf>
    <xf numFmtId="0" fontId="2" fillId="10" borderId="24" xfId="0" applyFont="1" applyFill="1" applyBorder="1" applyAlignment="1">
      <alignment horizontal="center" vertical="top"/>
    </xf>
    <xf numFmtId="0" fontId="2" fillId="10" borderId="94" xfId="0" applyFont="1" applyFill="1" applyBorder="1" applyAlignment="1">
      <alignment vertical="top"/>
    </xf>
    <xf numFmtId="0" fontId="2" fillId="10" borderId="25" xfId="0" applyFont="1" applyFill="1" applyBorder="1" applyAlignment="1">
      <alignment vertical="top"/>
    </xf>
    <xf numFmtId="0" fontId="2" fillId="10" borderId="20" xfId="0" applyFont="1" applyFill="1" applyBorder="1" applyAlignment="1">
      <alignment vertical="top"/>
    </xf>
    <xf numFmtId="0" fontId="2" fillId="8" borderId="12" xfId="0" applyFont="1" applyFill="1" applyBorder="1" applyAlignment="1">
      <alignment horizontal="center" vertical="top"/>
    </xf>
    <xf numFmtId="0" fontId="2" fillId="8" borderId="11" xfId="0" applyFont="1" applyFill="1" applyBorder="1" applyAlignment="1">
      <alignment horizontal="center" vertical="top"/>
    </xf>
    <xf numFmtId="0" fontId="2" fillId="3" borderId="26" xfId="0" applyFont="1" applyFill="1" applyBorder="1" applyAlignment="1">
      <alignment vertical="top"/>
    </xf>
    <xf numFmtId="0" fontId="2" fillId="10" borderId="77" xfId="0" applyFont="1" applyFill="1" applyBorder="1" applyAlignment="1">
      <alignment vertical="top"/>
    </xf>
    <xf numFmtId="0" fontId="2" fillId="8" borderId="76" xfId="6" applyFont="1" applyFill="1" applyBorder="1" applyAlignment="1">
      <alignment vertical="top"/>
    </xf>
    <xf numFmtId="0" fontId="2" fillId="8" borderId="32" xfId="6" applyFont="1" applyFill="1" applyBorder="1" applyAlignment="1">
      <alignment vertical="top"/>
    </xf>
    <xf numFmtId="0" fontId="2" fillId="8" borderId="31" xfId="6" applyFont="1" applyFill="1" applyBorder="1" applyAlignment="1">
      <alignment vertical="top"/>
    </xf>
    <xf numFmtId="0" fontId="2" fillId="3" borderId="19" xfId="0" applyFont="1" applyFill="1" applyBorder="1" applyAlignment="1">
      <alignment vertical="top"/>
    </xf>
    <xf numFmtId="0" fontId="2" fillId="8" borderId="78" xfId="6" applyFont="1" applyFill="1" applyBorder="1" applyAlignment="1">
      <alignment vertical="top"/>
    </xf>
    <xf numFmtId="0" fontId="2" fillId="8" borderId="23" xfId="6" applyFont="1" applyFill="1" applyBorder="1" applyAlignment="1">
      <alignment vertical="top"/>
    </xf>
    <xf numFmtId="0" fontId="2" fillId="8" borderId="21" xfId="6" applyFont="1" applyFill="1" applyBorder="1" applyAlignment="1">
      <alignment vertical="top"/>
    </xf>
    <xf numFmtId="0" fontId="2" fillId="8" borderId="77" xfId="6" applyFont="1" applyFill="1" applyBorder="1" applyAlignment="1">
      <alignment vertical="top"/>
    </xf>
    <xf numFmtId="0" fontId="2" fillId="8" borderId="18" xfId="6" applyFont="1" applyFill="1" applyBorder="1" applyAlignment="1">
      <alignment vertical="top"/>
    </xf>
    <xf numFmtId="0" fontId="2" fillId="8" borderId="12" xfId="6" applyFont="1" applyFill="1" applyBorder="1" applyAlignment="1">
      <alignment vertical="top"/>
    </xf>
    <xf numFmtId="0" fontId="9" fillId="0" borderId="13" xfId="0" applyFont="1" applyBorder="1" applyAlignment="1">
      <alignment horizontal="left" vertical="center" wrapText="1"/>
    </xf>
    <xf numFmtId="0" fontId="9" fillId="0" borderId="18" xfId="0" applyFont="1" applyBorder="1" applyAlignment="1">
      <alignment horizontal="left" vertical="center" wrapText="1"/>
    </xf>
    <xf numFmtId="177" fontId="2" fillId="2" borderId="1" xfId="0" applyNumberFormat="1" applyFont="1" applyFill="1" applyBorder="1" applyAlignment="1" applyProtection="1">
      <alignment horizontal="left" vertical="center"/>
      <protection locked="0"/>
    </xf>
    <xf numFmtId="177" fontId="2" fillId="2" borderId="15" xfId="0" applyNumberFormat="1" applyFont="1" applyFill="1" applyBorder="1" applyAlignment="1" applyProtection="1">
      <alignment horizontal="left" vertical="center"/>
      <protection locked="0"/>
    </xf>
    <xf numFmtId="177" fontId="2" fillId="2" borderId="2" xfId="0" applyNumberFormat="1" applyFont="1" applyFill="1" applyBorder="1" applyAlignment="1" applyProtection="1">
      <alignment horizontal="left" vertical="center"/>
      <protection locked="0"/>
    </xf>
    <xf numFmtId="0" fontId="9" fillId="8" borderId="12"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26" fillId="0" borderId="0" xfId="0" applyFont="1" applyAlignment="1">
      <alignment horizontal="center" vertical="center"/>
    </xf>
    <xf numFmtId="0" fontId="34" fillId="0" borderId="0" xfId="0" applyFont="1" applyAlignment="1">
      <alignment horizontal="left" vertical="top" wrapText="1"/>
    </xf>
    <xf numFmtId="0" fontId="2" fillId="8" borderId="25"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2" fillId="4" borderId="10"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2" fillId="4" borderId="6" xfId="0" applyFont="1" applyFill="1" applyBorder="1" applyAlignment="1">
      <alignment horizontal="left" vertical="center"/>
    </xf>
    <xf numFmtId="0" fontId="2" fillId="4" borderId="0" xfId="0" applyFont="1" applyFill="1" applyAlignment="1">
      <alignment horizontal="left" vertical="center"/>
    </xf>
    <xf numFmtId="0" fontId="2" fillId="4" borderId="7" xfId="0" applyFont="1" applyFill="1" applyBorder="1" applyAlignment="1">
      <alignment horizontal="left" vertical="center"/>
    </xf>
    <xf numFmtId="0" fontId="29" fillId="0" borderId="0" xfId="0" applyFont="1" applyAlignment="1">
      <alignment horizontal="center" vertical="top" wrapText="1"/>
    </xf>
    <xf numFmtId="0" fontId="25" fillId="0" borderId="0" xfId="0" applyFont="1" applyAlignment="1">
      <alignment horizontal="center" vertical="top" wrapText="1"/>
    </xf>
    <xf numFmtId="0" fontId="29" fillId="2" borderId="1" xfId="0" applyFont="1" applyFill="1" applyBorder="1" applyAlignment="1" applyProtection="1">
      <alignment horizontal="left" vertical="top" wrapText="1"/>
      <protection locked="0"/>
    </xf>
    <xf numFmtId="0" fontId="29" fillId="2" borderId="15" xfId="0" applyFont="1" applyFill="1" applyBorder="1" applyAlignment="1" applyProtection="1">
      <alignment horizontal="left" vertical="top" wrapText="1"/>
      <protection locked="0"/>
    </xf>
    <xf numFmtId="0" fontId="29" fillId="2" borderId="2" xfId="0" applyFont="1" applyFill="1" applyBorder="1" applyAlignment="1" applyProtection="1">
      <alignment horizontal="left" vertical="top" wrapText="1"/>
      <protection locked="0"/>
    </xf>
    <xf numFmtId="179" fontId="2" fillId="2" borderId="1" xfId="0" applyNumberFormat="1" applyFont="1" applyFill="1" applyBorder="1" applyAlignment="1" applyProtection="1">
      <alignment horizontal="left" vertical="center"/>
      <protection locked="0"/>
    </xf>
    <xf numFmtId="179" fontId="2" fillId="2" borderId="2" xfId="0" applyNumberFormat="1" applyFont="1" applyFill="1" applyBorder="1" applyAlignment="1" applyProtection="1">
      <alignment horizontal="left" vertical="center"/>
      <protection locked="0"/>
    </xf>
    <xf numFmtId="0" fontId="2" fillId="2" borderId="8" xfId="0" applyFont="1" applyFill="1" applyBorder="1" applyAlignment="1" applyProtection="1">
      <alignment horizontal="left" vertical="center"/>
      <protection locked="0"/>
    </xf>
    <xf numFmtId="0" fontId="2" fillId="2" borderId="10" xfId="0" applyFont="1" applyFill="1" applyBorder="1" applyAlignment="1" applyProtection="1">
      <alignment horizontal="left" vertical="center"/>
      <protection locked="0"/>
    </xf>
    <xf numFmtId="0" fontId="32" fillId="2" borderId="1" xfId="0" applyFont="1" applyFill="1" applyBorder="1" applyAlignment="1" applyProtection="1">
      <alignment horizontal="left" vertical="top" wrapText="1"/>
      <protection locked="0"/>
    </xf>
    <xf numFmtId="0" fontId="32" fillId="2" borderId="15" xfId="0" applyFont="1" applyFill="1" applyBorder="1" applyAlignment="1" applyProtection="1">
      <alignment horizontal="left" vertical="top" wrapText="1"/>
      <protection locked="0"/>
    </xf>
    <xf numFmtId="0" fontId="32" fillId="2" borderId="2" xfId="0" applyFont="1" applyFill="1" applyBorder="1" applyAlignment="1" applyProtection="1">
      <alignment horizontal="left" vertical="top" wrapText="1"/>
      <protection locked="0"/>
    </xf>
    <xf numFmtId="0" fontId="32" fillId="0" borderId="0" xfId="0" applyFont="1" applyAlignment="1">
      <alignment horizontal="left" vertical="top" wrapText="1"/>
    </xf>
    <xf numFmtId="0" fontId="51" fillId="0" borderId="0" xfId="0" applyFont="1" applyAlignment="1">
      <alignment horizontal="center" vertical="center" wrapText="1"/>
    </xf>
    <xf numFmtId="0" fontId="51" fillId="0" borderId="0" xfId="0" applyFont="1" applyAlignment="1">
      <alignment horizontal="center" vertical="center"/>
    </xf>
    <xf numFmtId="0" fontId="32" fillId="4" borderId="1" xfId="0" applyFont="1" applyFill="1" applyBorder="1" applyAlignment="1">
      <alignment horizontal="left" vertical="center"/>
    </xf>
    <xf numFmtId="0" fontId="32" fillId="4" borderId="15" xfId="0" applyFont="1" applyFill="1" applyBorder="1" applyAlignment="1">
      <alignment horizontal="left" vertical="center"/>
    </xf>
    <xf numFmtId="0" fontId="32" fillId="4" borderId="2" xfId="0" applyFont="1" applyFill="1" applyBorder="1" applyAlignment="1">
      <alignment horizontal="left"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cellXfs>
  <cellStyles count="14">
    <cellStyle name="Hyperlink" xfId="7" xr:uid="{00000000-000B-0000-0000-000008000000}"/>
    <cellStyle name="ハイパーリンク" xfId="5" builtinId="8"/>
    <cellStyle name="ハイパーリンク 2" xfId="13" xr:uid="{7CC74C4A-92A1-4375-B328-D2C0F63A36B0}"/>
    <cellStyle name="桁区切り" xfId="2" builtinId="6"/>
    <cellStyle name="桁区切り 2" xfId="8" xr:uid="{FF5ACBA8-BEF9-4FF3-A78D-161727AB5659}"/>
    <cellStyle name="桁区切り 2 2" xfId="9" xr:uid="{4C39D2E4-4EBC-4E21-B7EE-B38C62CD335B}"/>
    <cellStyle name="桁区切り 3" xfId="12" xr:uid="{2358446A-28E3-48E2-864B-7915DF430FC0}"/>
    <cellStyle name="標準" xfId="0" builtinId="0"/>
    <cellStyle name="標準 2" xfId="1" xr:uid="{687AED5C-2D93-4D7A-A7B1-29CC6BBF3CC9}"/>
    <cellStyle name="標準 2 2" xfId="10" xr:uid="{2B882CAD-67B4-48C8-B716-0E10C3B1013A}"/>
    <cellStyle name="標準 3" xfId="11" xr:uid="{38990396-FA98-4A3B-A2EA-2636C7034CD8}"/>
    <cellStyle name="標準 4" xfId="3" xr:uid="{1DB6C931-4C6A-4FEB-B8ED-7821CC2C89E6}"/>
    <cellStyle name="標準 5" xfId="4" xr:uid="{6DBDCB2B-2D2F-41F6-B3DC-12AC28D991CD}"/>
    <cellStyle name="標準_Sheet1" xfId="6" xr:uid="{5A33DEF5-20BC-4B94-BFD4-0D8D2764CA68}"/>
  </cellStyles>
  <dxfs count="54">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ont>
        <color theme="0" tint="-0.499984740745262"/>
      </font>
      <numFmt numFmtId="184" formatCode=";;;&quot;●●%&quot;"/>
    </dxf>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ill>
        <patternFill>
          <bgColor theme="1" tint="0.14996795556505021"/>
        </patternFill>
      </fill>
    </dxf>
    <dxf>
      <font>
        <color theme="0" tint="-0.499984740745262"/>
      </font>
      <numFmt numFmtId="183" formatCode=";;;&quot;自由にご記載ください&quot;"/>
    </dxf>
    <dxf>
      <font>
        <color theme="0" tint="-0.499984740745262"/>
      </font>
      <numFmt numFmtId="185" formatCode=";;;&quot;xxxx年〇月〇日&quot;"/>
    </dxf>
    <dxf>
      <font>
        <color theme="0" tint="-0.499984740745262"/>
      </font>
      <numFmt numFmtId="186" formatCode=";;;&quot;プラチナくるみん認定&quot;"/>
    </dxf>
    <dxf>
      <font>
        <color theme="0" tint="-0.499984740745262"/>
      </font>
      <numFmt numFmtId="187" formatCode=";;;&quot;えるぼし認定行動計画、ユースエール認定&quot;"/>
    </dxf>
    <dxf>
      <font>
        <color theme="0" tint="-0.499984740745262"/>
      </font>
      <numFmt numFmtId="188" formatCode=";;;&quot;〇〇大学&quot;"/>
    </dxf>
    <dxf>
      <font>
        <color theme="0" tint="-0.499984740745262"/>
      </font>
      <numFmt numFmtId="189" formatCode=";;;&quot;〇〇株式会社&quot;"/>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0" tint="-0.24994659260841701"/>
        </patternFill>
      </fill>
    </dxf>
    <dxf>
      <fill>
        <patternFill>
          <bgColor theme="0"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color theme="1" tint="0.499984740745262"/>
      </font>
      <numFmt numFmtId="190" formatCode=";;;&quot;〒○○〇-○○○○&quot;"/>
    </dxf>
    <dxf>
      <font>
        <color theme="1" tint="0.499984740745262"/>
      </font>
      <numFmt numFmtId="191" formatCode=";;;&quot;半角ﾌﾘｶﾞﾅ&quot;"/>
    </dxf>
    <dxf>
      <font>
        <color theme="0" tint="-0.499984740745262"/>
      </font>
      <numFmt numFmtId="192" formatCode=";;;&quot;内部留保資金、売上からの充当等が該当&quot;"/>
    </dxf>
    <dxf>
      <font>
        <color theme="0" tint="-0.499984740745262"/>
      </font>
      <numFmt numFmtId="192" formatCode=";;;&quot;内部留保資金、売上からの充当等が該当&quot;"/>
    </dxf>
    <dxf>
      <font>
        <color theme="0" tint="-0.499984740745262"/>
      </font>
      <numFmt numFmtId="193" formatCode=";;;&quot;VCからの出資、第三者割当増資等が該当&quot;"/>
    </dxf>
    <dxf>
      <font>
        <color theme="0" tint="-0.499984740745262"/>
      </font>
      <numFmt numFmtId="194" formatCode=";;;&quot;金融機関、公庫からの融資、役員貸付等が該当&quot;"/>
    </dxf>
    <dxf>
      <font>
        <color theme="0" tint="-0.499984740745262"/>
      </font>
      <numFmt numFmtId="192" formatCode=";;;&quot;内部留保資金、売上からの充当等が該当&quot;"/>
    </dxf>
    <dxf>
      <font>
        <color theme="0" tint="-0.499984740745262"/>
      </font>
      <numFmt numFmtId="193" formatCode=";;;&quot;VCからの出資、第三者割当増資等が該当&quot;"/>
    </dxf>
    <dxf>
      <font>
        <color theme="0" tint="-0.499984740745262"/>
      </font>
      <numFmt numFmtId="194" formatCode=";;;&quot;金融機関、公庫からの融資、役員貸付等が該当&quot;"/>
    </dxf>
    <dxf>
      <font>
        <color theme="0" tint="-0.499984740745262"/>
      </font>
      <numFmt numFmtId="192" formatCode=";;;&quot;内部留保資金、売上からの充当等が該当&quot;"/>
    </dxf>
    <dxf>
      <font>
        <color theme="1" tint="0.499984740745262"/>
      </font>
      <numFmt numFmtId="190" formatCode=";;;&quot;〒○○〇-○○○○&quot;"/>
    </dxf>
    <dxf>
      <font>
        <color theme="1" tint="0.499984740745262"/>
      </font>
      <numFmt numFmtId="191" formatCode=";;;&quot;半角ﾌﾘｶﾞﾅ&quot;"/>
    </dxf>
    <dxf>
      <font>
        <color theme="0" tint="-0.499984740745262"/>
      </font>
      <numFmt numFmtId="193" formatCode=";;;&quot;VCからの出資、第三者割当増資等が該当&quot;"/>
    </dxf>
    <dxf>
      <font>
        <color theme="0" tint="-0.499984740745262"/>
      </font>
      <numFmt numFmtId="194" formatCode=";;;&quot;金融機関、公庫からの融資、役員貸付等が該当&quot;"/>
    </dxf>
    <dxf>
      <font>
        <color theme="0" tint="-0.499984740745262"/>
      </font>
      <numFmt numFmtId="192" formatCode=";;;&quot;内部留保資金、売上からの充当等が該当&quot;"/>
    </dxf>
    <dxf>
      <font>
        <color theme="0" tint="-0.499984740745262"/>
      </font>
      <numFmt numFmtId="195" formatCode=";;;&quot;大企業等の社名｜スタートアップの社名&quot;"/>
    </dxf>
    <dxf>
      <font>
        <b/>
        <i val="0"/>
      </font>
      <fill>
        <patternFill>
          <bgColor rgb="FFFF0000"/>
        </patternFill>
      </fill>
    </dxf>
  </dxfs>
  <tableStyles count="0" defaultTableStyle="TableStyleMedium2" defaultPivotStyle="PivotStyleLight16"/>
  <colors>
    <mruColors>
      <color rgb="FFFFFFCC"/>
      <color rgb="FFFFC8C8"/>
      <color rgb="FFC5D9F1"/>
      <color rgb="FFCCFFCC"/>
      <color rgb="FF5B9BCC"/>
      <color rgb="FFDAF2D0"/>
      <color rgb="FF000000"/>
      <color rgb="FFDAEEF3"/>
      <color rgb="FFFF33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hyperlink" Target="https://www.mhlw.go.jp/stf/seisakunitsuite/bunya/0000129028.html" TargetMode="External"/><Relationship Id="rId2" Type="http://schemas.openxmlformats.org/officeDocument/2006/relationships/hyperlink" Target="https://www.mhlw.go.jp/stf/seisakunitsuite/bunya/kodomo/kodomo_kosodate/jisedai/kijuntekigou/index.html" TargetMode="External"/><Relationship Id="rId1" Type="http://schemas.openxmlformats.org/officeDocument/2006/relationships/hyperlink" Target="https://wakamono-koyou-sokushin.mhlw.go.jp/search/service/search.action" TargetMode="External"/><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xdr:row>
      <xdr:rowOff>0</xdr:rowOff>
    </xdr:from>
    <xdr:to>
      <xdr:col>25</xdr:col>
      <xdr:colOff>2954766</xdr:colOff>
      <xdr:row>6</xdr:row>
      <xdr:rowOff>250024</xdr:rowOff>
    </xdr:to>
    <xdr:pic>
      <xdr:nvPicPr>
        <xdr:cNvPr id="2" name="図 1">
          <a:extLst>
            <a:ext uri="{FF2B5EF4-FFF2-40B4-BE49-F238E27FC236}">
              <a16:creationId xmlns:a16="http://schemas.microsoft.com/office/drawing/2014/main" id="{879C7B29-E8E4-4490-9290-F4DD5AFA34FE}"/>
            </a:ext>
          </a:extLst>
        </xdr:cNvPr>
        <xdr:cNvPicPr>
          <a:picLocks noChangeAspect="1"/>
        </xdr:cNvPicPr>
      </xdr:nvPicPr>
      <xdr:blipFill>
        <a:blip xmlns:r="http://schemas.openxmlformats.org/officeDocument/2006/relationships" r:embed="rId1"/>
        <a:stretch>
          <a:fillRect/>
        </a:stretch>
      </xdr:blipFill>
      <xdr:spPr>
        <a:xfrm>
          <a:off x="9558618" y="190500"/>
          <a:ext cx="3623309" cy="162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0</xdr:colOff>
      <xdr:row>1</xdr:row>
      <xdr:rowOff>0</xdr:rowOff>
    </xdr:from>
    <xdr:to>
      <xdr:col>25</xdr:col>
      <xdr:colOff>364430</xdr:colOff>
      <xdr:row>8</xdr:row>
      <xdr:rowOff>246413</xdr:rowOff>
    </xdr:to>
    <xdr:pic>
      <xdr:nvPicPr>
        <xdr:cNvPr id="6" name="図 5">
          <a:extLst>
            <a:ext uri="{FF2B5EF4-FFF2-40B4-BE49-F238E27FC236}">
              <a16:creationId xmlns:a16="http://schemas.microsoft.com/office/drawing/2014/main" id="{A705D291-A367-442E-BBB3-A4C8FF329A29}"/>
            </a:ext>
          </a:extLst>
        </xdr:cNvPr>
        <xdr:cNvPicPr>
          <a:picLocks noChangeAspect="1"/>
        </xdr:cNvPicPr>
      </xdr:nvPicPr>
      <xdr:blipFill>
        <a:blip xmlns:r="http://schemas.openxmlformats.org/officeDocument/2006/relationships" r:embed="rId1"/>
        <a:stretch>
          <a:fillRect/>
        </a:stretch>
      </xdr:blipFill>
      <xdr:spPr>
        <a:xfrm>
          <a:off x="9984441" y="190500"/>
          <a:ext cx="3730005" cy="1729399"/>
        </a:xfrm>
        <a:prstGeom prst="rect">
          <a:avLst/>
        </a:prstGeom>
      </xdr:spPr>
    </xdr:pic>
    <xdr:clientData/>
  </xdr:twoCellAnchor>
  <xdr:twoCellAnchor>
    <xdr:from>
      <xdr:col>20</xdr:col>
      <xdr:colOff>0</xdr:colOff>
      <xdr:row>9</xdr:row>
      <xdr:rowOff>0</xdr:rowOff>
    </xdr:from>
    <xdr:to>
      <xdr:col>33</xdr:col>
      <xdr:colOff>489588</xdr:colOff>
      <xdr:row>22</xdr:row>
      <xdr:rowOff>172123</xdr:rowOff>
    </xdr:to>
    <xdr:sp macro="" textlink="">
      <xdr:nvSpPr>
        <xdr:cNvPr id="7" name="正方形/長方形 6">
          <a:extLst>
            <a:ext uri="{FF2B5EF4-FFF2-40B4-BE49-F238E27FC236}">
              <a16:creationId xmlns:a16="http://schemas.microsoft.com/office/drawing/2014/main" id="{58A919E4-F1C9-42AD-AD01-C9AB6445BE85}"/>
            </a:ext>
          </a:extLst>
        </xdr:cNvPr>
        <xdr:cNvSpPr/>
      </xdr:nvSpPr>
      <xdr:spPr>
        <a:xfrm>
          <a:off x="9984441" y="1994647"/>
          <a:ext cx="9230176" cy="508030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主任研究者研究経歴書の記入について</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研究経歴書は、研究開発等実施体制の審査のために利用されます（ただし、法令等により提供を求められた場合を除きます）。</a:t>
          </a:r>
        </a:p>
        <a:p>
          <a:pPr marL="0" lvl="0" indent="0">
            <a:buFont typeface="Arial" panose="020B0604020202020204" pitchFamily="34" charset="0"/>
            <a:buNone/>
          </a:pPr>
          <a:r>
            <a:rPr lang="ja-JP" altLang="en-US" sz="1100" b="0">
              <a:solidFill>
                <a:srgbClr val="5B9BD5"/>
              </a:solidFill>
              <a:effectLst/>
              <a:latin typeface="+mn-lt"/>
              <a:ea typeface="+mn-ea"/>
              <a:cs typeface="+mn-cs"/>
            </a:rPr>
            <a:t>事業の遂行を管理し、各種文書の提出や研究員の従事日誌の確認等を行う補助事業を遂行する際の責任者である主任研究者について、研究経歴を主任研究者研究経歴書に記入し提出してください。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なお、主任研究者は研究実施場所ごとに登録が必要です（共同提案の場合、提案者ごとに最低</a:t>
          </a:r>
          <a:r>
            <a:rPr lang="en-US" altLang="ja-JP" sz="1100" b="0">
              <a:solidFill>
                <a:srgbClr val="5B9BD5"/>
              </a:solidFill>
              <a:effectLst/>
              <a:latin typeface="+mn-lt"/>
              <a:ea typeface="+mn-ea"/>
              <a:cs typeface="+mn-cs"/>
            </a:rPr>
            <a:t>1</a:t>
          </a:r>
          <a:r>
            <a:rPr lang="ja-JP" altLang="en-US" sz="1100" b="0">
              <a:solidFill>
                <a:srgbClr val="5B9BD5"/>
              </a:solidFill>
              <a:effectLst/>
              <a:latin typeface="+mn-lt"/>
              <a:ea typeface="+mn-ea"/>
              <a:cs typeface="+mn-cs"/>
            </a:rPr>
            <a:t>名は登録が必要です）。また研究員が主任研究者を兼ねることも可能です。</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endParaRPr lang="en-US" altLang="ja-JP" sz="1100" b="1">
            <a:solidFill>
              <a:srgbClr val="5B9BD5"/>
            </a:solidFill>
            <a:effectLst/>
            <a:latin typeface="+mn-lt"/>
            <a:ea typeface="+mn-ea"/>
            <a:cs typeface="+mn-cs"/>
          </a:endParaRPr>
        </a:p>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主任研究者研究経歴書の作成にあたっての注意事項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①研究開発経歴（現職含む）：</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ア</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「過去の研究実績（参画プロジェクト）」については、自社独自のプロジェクトのみならず過去に参画した</a:t>
          </a:r>
          <a:r>
            <a:rPr lang="en-US" altLang="ja-JP" sz="1100" b="0">
              <a:solidFill>
                <a:srgbClr val="5B9BD5"/>
              </a:solidFill>
              <a:effectLst/>
              <a:latin typeface="+mn-lt"/>
              <a:ea typeface="+mn-ea"/>
              <a:cs typeface="+mn-cs"/>
            </a:rPr>
            <a:t>NEDO</a:t>
          </a:r>
          <a:r>
            <a:rPr lang="ja-JP" altLang="en-US" sz="1100" b="0">
              <a:solidFill>
                <a:srgbClr val="5B9BD5"/>
              </a:solidFill>
              <a:effectLst/>
              <a:latin typeface="+mn-lt"/>
              <a:ea typeface="+mn-ea"/>
              <a:cs typeface="+mn-cs"/>
            </a:rPr>
            <a:t>プロジェクト等も含めて</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r>
            <a:rPr lang="ja-JP" altLang="en-US" sz="1100" b="0">
              <a:solidFill>
                <a:srgbClr val="5B9BD5"/>
              </a:solidFill>
              <a:effectLst/>
              <a:latin typeface="+mn-lt"/>
              <a:ea typeface="+mn-ea"/>
              <a:cs typeface="+mn-cs"/>
            </a:rPr>
            <a:t>　　　記載してください。また、大学への派遣や他の企業／研究機関での勤務経験なども併せて記載してください。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②受賞歴、当該研究開発に関する最近</a:t>
          </a:r>
          <a:r>
            <a:rPr lang="en-US" altLang="ja-JP" sz="1100" b="0">
              <a:solidFill>
                <a:srgbClr val="5B9BD5"/>
              </a:solidFill>
              <a:effectLst/>
              <a:latin typeface="+mn-lt"/>
              <a:ea typeface="+mn-ea"/>
              <a:cs typeface="+mn-cs"/>
            </a:rPr>
            <a:t>5</a:t>
          </a:r>
          <a:r>
            <a:rPr lang="ja-JP" altLang="en-US" sz="1100" b="0">
              <a:solidFill>
                <a:srgbClr val="5B9BD5"/>
              </a:solidFill>
              <a:effectLst/>
              <a:latin typeface="+mn-lt"/>
              <a:ea typeface="+mn-ea"/>
              <a:cs typeface="+mn-cs"/>
            </a:rPr>
            <a:t>年間の主要論文、研究発表、特許等（外国出願を含む）：</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イ</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当該研究開発プロジェクトに関連する研究成果を記載してください。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ウ</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研究成果を示すものとして、「論文（研究経歴又は専門分野における代表的な論文。学会の査読の無いもの等も可）」、</a:t>
          </a:r>
          <a:br>
            <a:rPr lang="en-US" altLang="ja-JP" sz="1100" b="0">
              <a:solidFill>
                <a:srgbClr val="5B9BD5"/>
              </a:solidFill>
              <a:effectLst/>
              <a:latin typeface="+mn-lt"/>
              <a:ea typeface="+mn-ea"/>
              <a:cs typeface="+mn-cs"/>
            </a:rPr>
          </a:br>
          <a:r>
            <a:rPr lang="ja-JP" altLang="en-US" sz="1100" b="0">
              <a:solidFill>
                <a:srgbClr val="5B9BD5"/>
              </a:solidFill>
              <a:effectLst/>
              <a:latin typeface="+mn-lt"/>
              <a:ea typeface="+mn-ea"/>
              <a:cs typeface="+mn-cs"/>
            </a:rPr>
            <a:t>　　「研究発表（学会のみならずシンポジウム等での口頭発表等も可）」、「特許（外国出願を含む）」等がありますが、これに限定しません。　</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r>
            <a:rPr lang="ja-JP" altLang="en-US" sz="1100" b="0">
              <a:solidFill>
                <a:srgbClr val="5B9BD5"/>
              </a:solidFill>
              <a:effectLst/>
              <a:latin typeface="+mn-lt"/>
              <a:ea typeface="+mn-ea"/>
              <a:cs typeface="+mn-cs"/>
            </a:rPr>
            <a:t>　　　なお、共著者、共同発表者、又は共同発明者でも可です。</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「論文、研究発表、特許等」は、原則として少なくてもこれらのうち</a:t>
          </a:r>
          <a:r>
            <a:rPr lang="en-US" altLang="ja-JP" sz="1100" b="0">
              <a:solidFill>
                <a:srgbClr val="5B9BD5"/>
              </a:solidFill>
              <a:effectLst/>
              <a:latin typeface="+mn-lt"/>
              <a:ea typeface="+mn-ea"/>
              <a:cs typeface="+mn-cs"/>
            </a:rPr>
            <a:t>1</a:t>
          </a:r>
          <a:r>
            <a:rPr lang="ja-JP" altLang="en-US" sz="1100" b="0">
              <a:solidFill>
                <a:srgbClr val="5B9BD5"/>
              </a:solidFill>
              <a:effectLst/>
              <a:latin typeface="+mn-lt"/>
              <a:ea typeface="+mn-ea"/>
              <a:cs typeface="+mn-cs"/>
            </a:rPr>
            <a:t>つについて当該分野に関する研究成果を示す記述があることが必要となります。これらがない研究者においては、「その他」項目に当該プロジェクトを遂行する上で当人の知見が不可欠であることを示す事由を記載してください。技能者や分析担当者・技術動向調査担当者等において、「論文」「研究発表」「特許」等が無い場合については、当該人物が研究に不可欠である旨を有する技能や経験に関連付けて記述してください。</a:t>
          </a:r>
          <a:endParaRPr lang="en-US" altLang="ja-JP" sz="1100" b="0">
            <a:solidFill>
              <a:srgbClr val="5B9BD5"/>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20</xdr:col>
      <xdr:colOff>440840</xdr:colOff>
      <xdr:row>0</xdr:row>
      <xdr:rowOff>0</xdr:rowOff>
    </xdr:from>
    <xdr:to>
      <xdr:col>22</xdr:col>
      <xdr:colOff>2841663</xdr:colOff>
      <xdr:row>6</xdr:row>
      <xdr:rowOff>0</xdr:rowOff>
    </xdr:to>
    <xdr:pic>
      <xdr:nvPicPr>
        <xdr:cNvPr id="2" name="図 1">
          <a:extLst>
            <a:ext uri="{FF2B5EF4-FFF2-40B4-BE49-F238E27FC236}">
              <a16:creationId xmlns:a16="http://schemas.microsoft.com/office/drawing/2014/main" id="{5A04C451-3311-4AE5-811B-5E5944EF5F22}"/>
            </a:ext>
          </a:extLst>
        </xdr:cNvPr>
        <xdr:cNvPicPr>
          <a:picLocks noChangeAspect="1"/>
        </xdr:cNvPicPr>
      </xdr:nvPicPr>
      <xdr:blipFill>
        <a:blip xmlns:r="http://schemas.openxmlformats.org/officeDocument/2006/relationships" r:embed="rId1"/>
        <a:stretch>
          <a:fillRect/>
        </a:stretch>
      </xdr:blipFill>
      <xdr:spPr>
        <a:xfrm>
          <a:off x="9551222" y="0"/>
          <a:ext cx="3525222" cy="1557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0</xdr:colOff>
      <xdr:row>1</xdr:row>
      <xdr:rowOff>0</xdr:rowOff>
    </xdr:from>
    <xdr:to>
      <xdr:col>25</xdr:col>
      <xdr:colOff>364430</xdr:colOff>
      <xdr:row>8</xdr:row>
      <xdr:rowOff>246413</xdr:rowOff>
    </xdr:to>
    <xdr:pic>
      <xdr:nvPicPr>
        <xdr:cNvPr id="2" name="図 1">
          <a:extLst>
            <a:ext uri="{FF2B5EF4-FFF2-40B4-BE49-F238E27FC236}">
              <a16:creationId xmlns:a16="http://schemas.microsoft.com/office/drawing/2014/main" id="{66892475-48A6-4DA4-B3EE-C26B7128B4D9}"/>
            </a:ext>
          </a:extLst>
        </xdr:cNvPr>
        <xdr:cNvPicPr>
          <a:picLocks noChangeAspect="1"/>
        </xdr:cNvPicPr>
      </xdr:nvPicPr>
      <xdr:blipFill>
        <a:blip xmlns:r="http://schemas.openxmlformats.org/officeDocument/2006/relationships" r:embed="rId1"/>
        <a:stretch>
          <a:fillRect/>
        </a:stretch>
      </xdr:blipFill>
      <xdr:spPr>
        <a:xfrm>
          <a:off x="10001250" y="190500"/>
          <a:ext cx="3694370" cy="1726598"/>
        </a:xfrm>
        <a:prstGeom prst="rect">
          <a:avLst/>
        </a:prstGeom>
      </xdr:spPr>
    </xdr:pic>
    <xdr:clientData/>
  </xdr:twoCellAnchor>
  <xdr:twoCellAnchor>
    <xdr:from>
      <xdr:col>20</xdr:col>
      <xdr:colOff>0</xdr:colOff>
      <xdr:row>9</xdr:row>
      <xdr:rowOff>0</xdr:rowOff>
    </xdr:from>
    <xdr:to>
      <xdr:col>33</xdr:col>
      <xdr:colOff>489588</xdr:colOff>
      <xdr:row>22</xdr:row>
      <xdr:rowOff>172123</xdr:rowOff>
    </xdr:to>
    <xdr:sp macro="" textlink="">
      <xdr:nvSpPr>
        <xdr:cNvPr id="3" name="正方形/長方形 2">
          <a:extLst>
            <a:ext uri="{FF2B5EF4-FFF2-40B4-BE49-F238E27FC236}">
              <a16:creationId xmlns:a16="http://schemas.microsoft.com/office/drawing/2014/main" id="{46CBF68E-D44C-4FAE-875B-AE2B9AA38D10}"/>
            </a:ext>
          </a:extLst>
        </xdr:cNvPr>
        <xdr:cNvSpPr/>
      </xdr:nvSpPr>
      <xdr:spPr>
        <a:xfrm>
          <a:off x="10001250" y="1990725"/>
          <a:ext cx="9155433" cy="5054638"/>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主任研究者研究経歴書の記入について</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研究経歴書は、研究開発等実施体制の審査のために利用されます（ただし、法令等により提供を求められた場合を除きます）。</a:t>
          </a:r>
        </a:p>
        <a:p>
          <a:pPr marL="0" lvl="0" indent="0">
            <a:buFont typeface="Arial" panose="020B0604020202020204" pitchFamily="34" charset="0"/>
            <a:buNone/>
          </a:pPr>
          <a:r>
            <a:rPr lang="ja-JP" altLang="en-US" sz="1100" b="0">
              <a:solidFill>
                <a:srgbClr val="5B9BD5"/>
              </a:solidFill>
              <a:effectLst/>
              <a:latin typeface="+mn-lt"/>
              <a:ea typeface="+mn-ea"/>
              <a:cs typeface="+mn-cs"/>
            </a:rPr>
            <a:t>事業の遂行を管理し、各種文書の提出や研究員の従事日誌の確認等を行う補助事業を遂行する際の責任者である主任研究者について、研究経歴を主任研究者研究経歴書に記入し提出してください。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なお、主任研究者は研究実施場所ごとに登録が必要です（共同提案の場合、提案者ごとに最低</a:t>
          </a:r>
          <a:r>
            <a:rPr lang="en-US" altLang="ja-JP" sz="1100" b="0">
              <a:solidFill>
                <a:srgbClr val="5B9BD5"/>
              </a:solidFill>
              <a:effectLst/>
              <a:latin typeface="+mn-lt"/>
              <a:ea typeface="+mn-ea"/>
              <a:cs typeface="+mn-cs"/>
            </a:rPr>
            <a:t>1</a:t>
          </a:r>
          <a:r>
            <a:rPr lang="ja-JP" altLang="en-US" sz="1100" b="0">
              <a:solidFill>
                <a:srgbClr val="5B9BD5"/>
              </a:solidFill>
              <a:effectLst/>
              <a:latin typeface="+mn-lt"/>
              <a:ea typeface="+mn-ea"/>
              <a:cs typeface="+mn-cs"/>
            </a:rPr>
            <a:t>名は登録が必要です）。また研究員が主任研究者を兼ねることも可能です。</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endParaRPr lang="en-US" altLang="ja-JP" sz="1100" b="1">
            <a:solidFill>
              <a:srgbClr val="5B9BD5"/>
            </a:solidFill>
            <a:effectLst/>
            <a:latin typeface="+mn-lt"/>
            <a:ea typeface="+mn-ea"/>
            <a:cs typeface="+mn-cs"/>
          </a:endParaRPr>
        </a:p>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主任研究者研究経歴書の作成にあたっての注意事項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①研究開発経歴（現職含む）：</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ア</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「過去の研究実績（参画プロジェクト）」については、自社独自のプロジェクトのみならず過去に参画した</a:t>
          </a:r>
          <a:r>
            <a:rPr lang="en-US" altLang="ja-JP" sz="1100" b="0">
              <a:solidFill>
                <a:srgbClr val="5B9BD5"/>
              </a:solidFill>
              <a:effectLst/>
              <a:latin typeface="+mn-lt"/>
              <a:ea typeface="+mn-ea"/>
              <a:cs typeface="+mn-cs"/>
            </a:rPr>
            <a:t>NEDO</a:t>
          </a:r>
          <a:r>
            <a:rPr lang="ja-JP" altLang="en-US" sz="1100" b="0">
              <a:solidFill>
                <a:srgbClr val="5B9BD5"/>
              </a:solidFill>
              <a:effectLst/>
              <a:latin typeface="+mn-lt"/>
              <a:ea typeface="+mn-ea"/>
              <a:cs typeface="+mn-cs"/>
            </a:rPr>
            <a:t>プロジェクト等も含めて</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r>
            <a:rPr lang="ja-JP" altLang="en-US" sz="1100" b="0">
              <a:solidFill>
                <a:srgbClr val="5B9BD5"/>
              </a:solidFill>
              <a:effectLst/>
              <a:latin typeface="+mn-lt"/>
              <a:ea typeface="+mn-ea"/>
              <a:cs typeface="+mn-cs"/>
            </a:rPr>
            <a:t>　　　記載してください。また、大学への派遣や他の企業／研究機関での勤務経験なども併せて記載してください。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②受賞歴、当該研究開発に関する最近</a:t>
          </a:r>
          <a:r>
            <a:rPr lang="en-US" altLang="ja-JP" sz="1100" b="0">
              <a:solidFill>
                <a:srgbClr val="5B9BD5"/>
              </a:solidFill>
              <a:effectLst/>
              <a:latin typeface="+mn-lt"/>
              <a:ea typeface="+mn-ea"/>
              <a:cs typeface="+mn-cs"/>
            </a:rPr>
            <a:t>5</a:t>
          </a:r>
          <a:r>
            <a:rPr lang="ja-JP" altLang="en-US" sz="1100" b="0">
              <a:solidFill>
                <a:srgbClr val="5B9BD5"/>
              </a:solidFill>
              <a:effectLst/>
              <a:latin typeface="+mn-lt"/>
              <a:ea typeface="+mn-ea"/>
              <a:cs typeface="+mn-cs"/>
            </a:rPr>
            <a:t>年間の主要論文、研究発表、特許等（外国出願を含む）：</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イ</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当該研究開発プロジェクトに関連する研究成果を記載してください。</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ウ</a:t>
          </a:r>
          <a:r>
            <a:rPr lang="en-US" altLang="ja-JP" sz="1100" b="0">
              <a:solidFill>
                <a:srgbClr val="5B9BD5"/>
              </a:solidFill>
              <a:effectLst/>
              <a:latin typeface="+mn-lt"/>
              <a:ea typeface="+mn-ea"/>
              <a:cs typeface="+mn-cs"/>
            </a:rPr>
            <a:t>) </a:t>
          </a:r>
          <a:r>
            <a:rPr lang="ja-JP" altLang="en-US" sz="1100" b="0">
              <a:solidFill>
                <a:srgbClr val="5B9BD5"/>
              </a:solidFill>
              <a:effectLst/>
              <a:latin typeface="+mn-lt"/>
              <a:ea typeface="+mn-ea"/>
              <a:cs typeface="+mn-cs"/>
            </a:rPr>
            <a:t>研究成果を示すものとして、「論文（研究経歴又は専門分野における代表的な論文。学会の査読の無いもの等も可）」、</a:t>
          </a:r>
          <a:br>
            <a:rPr lang="en-US" altLang="ja-JP" sz="1100" b="0">
              <a:solidFill>
                <a:srgbClr val="5B9BD5"/>
              </a:solidFill>
              <a:effectLst/>
              <a:latin typeface="+mn-lt"/>
              <a:ea typeface="+mn-ea"/>
              <a:cs typeface="+mn-cs"/>
            </a:rPr>
          </a:br>
          <a:r>
            <a:rPr lang="ja-JP" altLang="en-US" sz="1100" b="0">
              <a:solidFill>
                <a:srgbClr val="5B9BD5"/>
              </a:solidFill>
              <a:effectLst/>
              <a:latin typeface="+mn-lt"/>
              <a:ea typeface="+mn-ea"/>
              <a:cs typeface="+mn-cs"/>
            </a:rPr>
            <a:t>　　「研究発表（学会のみならずシンポジウム等での口頭発表等も可）」、「特許（外国出願を含む）」等がありますが、これに限定しません。　</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r>
            <a:rPr lang="ja-JP" altLang="en-US" sz="1100" b="0">
              <a:solidFill>
                <a:srgbClr val="5B9BD5"/>
              </a:solidFill>
              <a:effectLst/>
              <a:latin typeface="+mn-lt"/>
              <a:ea typeface="+mn-ea"/>
              <a:cs typeface="+mn-cs"/>
            </a:rPr>
            <a:t>　　　なお、共著者、共同発表者、又は共同発明者でも可です。</a:t>
          </a:r>
        </a:p>
        <a:p>
          <a:pPr marL="0" lvl="0" indent="0">
            <a:buFont typeface="Arial" panose="020B0604020202020204" pitchFamily="34" charset="0"/>
            <a:buNone/>
          </a:pPr>
          <a:r>
            <a:rPr lang="ja-JP" altLang="en-US" sz="1100" b="0">
              <a:solidFill>
                <a:srgbClr val="5B9BD5"/>
              </a:solidFill>
              <a:effectLst/>
              <a:latin typeface="+mn-lt"/>
              <a:ea typeface="+mn-ea"/>
              <a:cs typeface="+mn-cs"/>
            </a:rPr>
            <a:t>　 </a:t>
          </a:r>
          <a:r>
            <a:rPr lang="en-US" altLang="ja-JP" sz="1100" b="0">
              <a:solidFill>
                <a:srgbClr val="5B9BD5"/>
              </a:solidFill>
              <a:effectLst/>
              <a:latin typeface="+mn-lt"/>
              <a:ea typeface="+mn-ea"/>
              <a:cs typeface="+mn-cs"/>
            </a:rPr>
            <a:t>※</a:t>
          </a:r>
          <a:r>
            <a:rPr lang="ja-JP" altLang="en-US" sz="1100" b="0">
              <a:solidFill>
                <a:srgbClr val="5B9BD5"/>
              </a:solidFill>
              <a:effectLst/>
              <a:latin typeface="+mn-lt"/>
              <a:ea typeface="+mn-ea"/>
              <a:cs typeface="+mn-cs"/>
            </a:rPr>
            <a:t>「論文、研究発表、特許等」は、原則として少なくてもこれらのうち</a:t>
          </a:r>
          <a:r>
            <a:rPr lang="en-US" altLang="ja-JP" sz="1100" b="0">
              <a:solidFill>
                <a:srgbClr val="5B9BD5"/>
              </a:solidFill>
              <a:effectLst/>
              <a:latin typeface="+mn-lt"/>
              <a:ea typeface="+mn-ea"/>
              <a:cs typeface="+mn-cs"/>
            </a:rPr>
            <a:t>1</a:t>
          </a:r>
          <a:r>
            <a:rPr lang="ja-JP" altLang="en-US" sz="1100" b="0">
              <a:solidFill>
                <a:srgbClr val="5B9BD5"/>
              </a:solidFill>
              <a:effectLst/>
              <a:latin typeface="+mn-lt"/>
              <a:ea typeface="+mn-ea"/>
              <a:cs typeface="+mn-cs"/>
            </a:rPr>
            <a:t>つについて当該分野に関する研究成果を示す記述があることが必要となります。これらがない研究者においては、「その他」項目に当該プロジェクトを遂行する上で当人の知見が不可欠であることを示す事由を記載してください。技能者や分析担当者・技術動向調査担当者等において、「論文」「研究発表」「特許」等が無い場合については、当該人物が研究に不可欠である旨を有する技能や経験に関連付けて記述してください。</a:t>
          </a:r>
          <a:endParaRPr lang="en-US" altLang="ja-JP" sz="1100" b="0">
            <a:solidFill>
              <a:srgbClr val="5B9BD5"/>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61193</xdr:colOff>
      <xdr:row>0</xdr:row>
      <xdr:rowOff>146243</xdr:rowOff>
    </xdr:from>
    <xdr:to>
      <xdr:col>11</xdr:col>
      <xdr:colOff>245605</xdr:colOff>
      <xdr:row>7</xdr:row>
      <xdr:rowOff>38605</xdr:rowOff>
    </xdr:to>
    <xdr:pic>
      <xdr:nvPicPr>
        <xdr:cNvPr id="3" name="図 2">
          <a:extLst>
            <a:ext uri="{FF2B5EF4-FFF2-40B4-BE49-F238E27FC236}">
              <a16:creationId xmlns:a16="http://schemas.microsoft.com/office/drawing/2014/main" id="{D75BC4D2-393F-41FB-96EB-497E5043CC7F}"/>
            </a:ext>
          </a:extLst>
        </xdr:cNvPr>
        <xdr:cNvPicPr>
          <a:picLocks noChangeAspect="1"/>
        </xdr:cNvPicPr>
      </xdr:nvPicPr>
      <xdr:blipFill>
        <a:blip xmlns:r="http://schemas.openxmlformats.org/officeDocument/2006/relationships" r:embed="rId1"/>
        <a:stretch>
          <a:fillRect/>
        </a:stretch>
      </xdr:blipFill>
      <xdr:spPr>
        <a:xfrm>
          <a:off x="7003860" y="146243"/>
          <a:ext cx="3182342" cy="14689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45</xdr:col>
      <xdr:colOff>213361</xdr:colOff>
      <xdr:row>1</xdr:row>
      <xdr:rowOff>83820</xdr:rowOff>
    </xdr:from>
    <xdr:to>
      <xdr:col>50</xdr:col>
      <xdr:colOff>170582</xdr:colOff>
      <xdr:row>9</xdr:row>
      <xdr:rowOff>20548</xdr:rowOff>
    </xdr:to>
    <xdr:pic>
      <xdr:nvPicPr>
        <xdr:cNvPr id="2" name="図 1">
          <a:extLst>
            <a:ext uri="{FF2B5EF4-FFF2-40B4-BE49-F238E27FC236}">
              <a16:creationId xmlns:a16="http://schemas.microsoft.com/office/drawing/2014/main" id="{49E3A82C-5C95-4631-AFFA-8C80212ABC35}"/>
            </a:ext>
          </a:extLst>
        </xdr:cNvPr>
        <xdr:cNvPicPr>
          <a:picLocks noChangeAspect="1"/>
        </xdr:cNvPicPr>
      </xdr:nvPicPr>
      <xdr:blipFill>
        <a:blip xmlns:r="http://schemas.openxmlformats.org/officeDocument/2006/relationships" r:embed="rId1"/>
        <a:stretch>
          <a:fillRect/>
        </a:stretch>
      </xdr:blipFill>
      <xdr:spPr>
        <a:xfrm>
          <a:off x="31560136" y="1283970"/>
          <a:ext cx="3723405" cy="1764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409575</xdr:colOff>
      <xdr:row>7</xdr:row>
      <xdr:rowOff>28575</xdr:rowOff>
    </xdr:from>
    <xdr:to>
      <xdr:col>10</xdr:col>
      <xdr:colOff>638175</xdr:colOff>
      <xdr:row>10</xdr:row>
      <xdr:rowOff>0</xdr:rowOff>
    </xdr:to>
    <xdr:sp macro="" textlink="">
      <xdr:nvSpPr>
        <xdr:cNvPr id="2" name="右中かっこ 1">
          <a:extLst>
            <a:ext uri="{FF2B5EF4-FFF2-40B4-BE49-F238E27FC236}">
              <a16:creationId xmlns:a16="http://schemas.microsoft.com/office/drawing/2014/main" id="{B7E2B531-93D1-4D06-8E92-538AD2A616B2}"/>
            </a:ext>
          </a:extLst>
        </xdr:cNvPr>
        <xdr:cNvSpPr/>
      </xdr:nvSpPr>
      <xdr:spPr>
        <a:xfrm>
          <a:off x="8890635" y="1285875"/>
          <a:ext cx="228600" cy="49720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absolute">
    <xdr:from>
      <xdr:col>8</xdr:col>
      <xdr:colOff>516044</xdr:colOff>
      <xdr:row>0</xdr:row>
      <xdr:rowOff>136282</xdr:rowOff>
    </xdr:from>
    <xdr:to>
      <xdr:col>12</xdr:col>
      <xdr:colOff>399544</xdr:colOff>
      <xdr:row>6</xdr:row>
      <xdr:rowOff>34724</xdr:rowOff>
    </xdr:to>
    <xdr:pic>
      <xdr:nvPicPr>
        <xdr:cNvPr id="3" name="図 2">
          <a:extLst>
            <a:ext uri="{FF2B5EF4-FFF2-40B4-BE49-F238E27FC236}">
              <a16:creationId xmlns:a16="http://schemas.microsoft.com/office/drawing/2014/main" id="{FB2A268A-0E4D-49FF-A7F2-862C2C735ED7}"/>
            </a:ext>
          </a:extLst>
        </xdr:cNvPr>
        <xdr:cNvPicPr>
          <a:picLocks noChangeAspect="1"/>
        </xdr:cNvPicPr>
      </xdr:nvPicPr>
      <xdr:blipFill>
        <a:blip xmlns:r="http://schemas.openxmlformats.org/officeDocument/2006/relationships" r:embed="rId1"/>
        <a:stretch>
          <a:fillRect/>
        </a:stretch>
      </xdr:blipFill>
      <xdr:spPr>
        <a:xfrm>
          <a:off x="6740632" y="143902"/>
          <a:ext cx="2135210" cy="10100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474345</xdr:colOff>
      <xdr:row>7</xdr:row>
      <xdr:rowOff>1240155</xdr:rowOff>
    </xdr:from>
    <xdr:to>
      <xdr:col>16</xdr:col>
      <xdr:colOff>472440</xdr:colOff>
      <xdr:row>16</xdr:row>
      <xdr:rowOff>129541</xdr:rowOff>
    </xdr:to>
    <xdr:grpSp>
      <xdr:nvGrpSpPr>
        <xdr:cNvPr id="9" name="グループ化 8">
          <a:extLst>
            <a:ext uri="{FF2B5EF4-FFF2-40B4-BE49-F238E27FC236}">
              <a16:creationId xmlns:a16="http://schemas.microsoft.com/office/drawing/2014/main" id="{A03D68F2-ED59-92F8-AD87-2CEE8AE95D06}"/>
            </a:ext>
          </a:extLst>
        </xdr:cNvPr>
        <xdr:cNvGrpSpPr/>
      </xdr:nvGrpSpPr>
      <xdr:grpSpPr>
        <a:xfrm>
          <a:off x="7690933" y="2638649"/>
          <a:ext cx="5305201" cy="3165551"/>
          <a:chOff x="4953081" y="2484096"/>
          <a:chExt cx="5483916" cy="1902982"/>
        </a:xfrm>
      </xdr:grpSpPr>
      <xdr:sp macro="" textlink="">
        <xdr:nvSpPr>
          <xdr:cNvPr id="4" name="正方形/長方形 3">
            <a:extLst>
              <a:ext uri="{FF2B5EF4-FFF2-40B4-BE49-F238E27FC236}">
                <a16:creationId xmlns:a16="http://schemas.microsoft.com/office/drawing/2014/main" id="{5A0DAF6C-4884-42AD-B67D-4F84E3008430}"/>
              </a:ext>
            </a:extLst>
          </xdr:cNvPr>
          <xdr:cNvSpPr/>
        </xdr:nvSpPr>
        <xdr:spPr>
          <a:xfrm>
            <a:off x="4953081" y="2484096"/>
            <a:ext cx="5483916" cy="1902982"/>
          </a:xfrm>
          <a:prstGeom prst="rect">
            <a:avLst/>
          </a:prstGeom>
          <a:solidFill>
            <a:schemeClr val="bg1"/>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0B72782F-E05A-4390-A0A3-29E4D23BFD3D}"/>
              </a:ext>
            </a:extLst>
          </xdr:cNvPr>
          <xdr:cNvSpPr txBox="1"/>
        </xdr:nvSpPr>
        <xdr:spPr>
          <a:xfrm>
            <a:off x="4980305" y="2544760"/>
            <a:ext cx="5139372" cy="302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i="0">
                <a:solidFill>
                  <a:schemeClr val="dk1"/>
                </a:solidFill>
                <a:effectLst/>
                <a:latin typeface="+mn-lt"/>
                <a:ea typeface="+mn-ea"/>
                <a:cs typeface="+mn-cs"/>
              </a:rPr>
              <a:t>【</a:t>
            </a:r>
            <a:r>
              <a:rPr lang="ja-JP" altLang="ja-JP" sz="1100" b="1" i="0">
                <a:solidFill>
                  <a:schemeClr val="dk1"/>
                </a:solidFill>
                <a:effectLst/>
                <a:latin typeface="+mn-lt"/>
                <a:ea typeface="+mn-ea"/>
                <a:cs typeface="+mn-cs"/>
              </a:rPr>
              <a:t>参考：認定状況参照サイト</a:t>
            </a:r>
            <a:r>
              <a:rPr lang="en-US" altLang="ja-JP" sz="1100" b="1" i="0">
                <a:solidFill>
                  <a:schemeClr val="dk1"/>
                </a:solidFill>
                <a:effectLst/>
                <a:latin typeface="+mn-lt"/>
                <a:ea typeface="+mn-ea"/>
                <a:cs typeface="+mn-cs"/>
              </a:rPr>
              <a:t>】</a:t>
            </a:r>
            <a:endParaRPr lang="ja-JP" altLang="ja-JP" b="1">
              <a:effectLst/>
            </a:endParaRPr>
          </a:p>
        </xdr:txBody>
      </xdr:sp>
      <xdr:sp macro="" textlink="">
        <xdr:nvSpPr>
          <xdr:cNvPr id="6" name="テキスト ボックス 5">
            <a:hlinkClick xmlns:r="http://schemas.openxmlformats.org/officeDocument/2006/relationships" r:id="rId1"/>
            <a:extLst>
              <a:ext uri="{FF2B5EF4-FFF2-40B4-BE49-F238E27FC236}">
                <a16:creationId xmlns:a16="http://schemas.microsoft.com/office/drawing/2014/main" id="{9C2EA0F0-DCB3-43D0-85BA-DF05D6A76A48}"/>
              </a:ext>
            </a:extLst>
          </xdr:cNvPr>
          <xdr:cNvSpPr txBox="1"/>
        </xdr:nvSpPr>
        <xdr:spPr>
          <a:xfrm>
            <a:off x="5019990" y="3804494"/>
            <a:ext cx="5183188" cy="3332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b="0" i="0">
                <a:solidFill>
                  <a:schemeClr val="dk1"/>
                </a:solidFill>
                <a:effectLst/>
                <a:latin typeface="+mn-lt"/>
                <a:ea typeface="+mn-ea"/>
                <a:cs typeface="+mn-cs"/>
              </a:rPr>
              <a:t>ユースエール認定</a:t>
            </a:r>
            <a:r>
              <a:rPr lang="ja-JP" altLang="ja-JP" sz="1100">
                <a:solidFill>
                  <a:schemeClr val="dk1"/>
                </a:solidFill>
                <a:effectLst/>
                <a:latin typeface="+mn-lt"/>
                <a:ea typeface="+mn-ea"/>
                <a:cs typeface="+mn-cs"/>
              </a:rPr>
              <a:t> </a:t>
            </a:r>
            <a:r>
              <a:rPr lang="en-US" altLang="ja-JP" sz="1100" b="0" i="0" u="sng">
                <a:solidFill>
                  <a:schemeClr val="dk1"/>
                </a:solidFill>
                <a:effectLst/>
                <a:latin typeface="+mn-lt"/>
                <a:ea typeface="+mn-ea"/>
                <a:cs typeface="+mn-cs"/>
              </a:rPr>
              <a:t>https://wakamono-koyou-sokushin.mhlw.go.jp/search/service/search.action</a:t>
            </a:r>
            <a:r>
              <a:rPr lang="en-US" altLang="ja-JP" sz="1100">
                <a:solidFill>
                  <a:schemeClr val="dk1"/>
                </a:solidFill>
                <a:effectLst/>
                <a:latin typeface="+mn-lt"/>
                <a:ea typeface="+mn-ea"/>
                <a:cs typeface="+mn-cs"/>
              </a:rPr>
              <a:t> </a:t>
            </a:r>
            <a:endParaRPr lang="ja-JP" altLang="ja-JP">
              <a:effectLst/>
            </a:endParaRPr>
          </a:p>
          <a:p>
            <a:endParaRPr kumimoji="1" lang="ja-JP" altLang="en-US" sz="1100"/>
          </a:p>
        </xdr:txBody>
      </xdr:sp>
      <xdr:sp macro="" textlink="">
        <xdr:nvSpPr>
          <xdr:cNvPr id="7" name="テキスト ボックス 6">
            <a:hlinkClick xmlns:r="http://schemas.openxmlformats.org/officeDocument/2006/relationships" r:id="rId2"/>
            <a:extLst>
              <a:ext uri="{FF2B5EF4-FFF2-40B4-BE49-F238E27FC236}">
                <a16:creationId xmlns:a16="http://schemas.microsoft.com/office/drawing/2014/main" id="{82226FB9-C147-4D7C-A286-CC7E600A1629}"/>
              </a:ext>
            </a:extLst>
          </xdr:cNvPr>
          <xdr:cNvSpPr txBox="1"/>
        </xdr:nvSpPr>
        <xdr:spPr>
          <a:xfrm>
            <a:off x="5013640" y="3127160"/>
            <a:ext cx="5185728" cy="6665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b="0" i="0">
                <a:solidFill>
                  <a:schemeClr val="dk1"/>
                </a:solidFill>
                <a:effectLst/>
                <a:latin typeface="+mn-lt"/>
                <a:ea typeface="+mn-ea"/>
                <a:cs typeface="+mn-cs"/>
              </a:rPr>
              <a:t>くるみん認定</a:t>
            </a:r>
            <a:r>
              <a:rPr lang="en-US" altLang="ja-JP" sz="1100" b="0" i="0" u="sng">
                <a:solidFill>
                  <a:schemeClr val="dk1"/>
                </a:solidFill>
                <a:effectLst/>
                <a:latin typeface="+mn-lt"/>
                <a:ea typeface="+mn-ea"/>
                <a:cs typeface="+mn-cs"/>
              </a:rPr>
              <a:t>https://www.mhlw.go.jp/stf/seisakunitsuite/bunya/kodomo/kodomo_kosodate/jisedai/kijuntekigou/index.html</a:t>
            </a:r>
            <a:r>
              <a:rPr lang="en-US" altLang="ja-JP" sz="1100">
                <a:solidFill>
                  <a:schemeClr val="dk1"/>
                </a:solidFill>
                <a:effectLst/>
                <a:latin typeface="+mn-lt"/>
                <a:ea typeface="+mn-ea"/>
                <a:cs typeface="+mn-cs"/>
              </a:rPr>
              <a:t> </a:t>
            </a:r>
            <a:endParaRPr lang="ja-JP" altLang="ja-JP">
              <a:effectLst/>
            </a:endParaRPr>
          </a:p>
          <a:p>
            <a:endParaRPr kumimoji="1" lang="ja-JP" altLang="en-US" sz="1100"/>
          </a:p>
        </xdr:txBody>
      </xdr:sp>
      <xdr:sp macro="" textlink="">
        <xdr:nvSpPr>
          <xdr:cNvPr id="8" name="テキスト ボックス 7">
            <a:hlinkClick xmlns:r="http://schemas.openxmlformats.org/officeDocument/2006/relationships" r:id="rId3"/>
            <a:extLst>
              <a:ext uri="{FF2B5EF4-FFF2-40B4-BE49-F238E27FC236}">
                <a16:creationId xmlns:a16="http://schemas.microsoft.com/office/drawing/2014/main" id="{CE00235A-1425-4FE3-97FA-53688DD43ABD}"/>
              </a:ext>
            </a:extLst>
          </xdr:cNvPr>
          <xdr:cNvSpPr txBox="1"/>
        </xdr:nvSpPr>
        <xdr:spPr>
          <a:xfrm>
            <a:off x="4987288" y="2814952"/>
            <a:ext cx="5006660" cy="3188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b="0" i="0">
                <a:solidFill>
                  <a:schemeClr val="dk1"/>
                </a:solidFill>
                <a:effectLst/>
                <a:latin typeface="+mn-lt"/>
                <a:ea typeface="+mn-ea"/>
                <a:cs typeface="+mn-cs"/>
              </a:rPr>
              <a:t>えるぼし認定</a:t>
            </a:r>
            <a:r>
              <a:rPr lang="ja-JP" altLang="ja-JP" sz="1100">
                <a:solidFill>
                  <a:schemeClr val="dk1"/>
                </a:solidFill>
                <a:effectLst/>
                <a:latin typeface="+mn-lt"/>
                <a:ea typeface="+mn-ea"/>
                <a:cs typeface="+mn-cs"/>
              </a:rPr>
              <a:t> </a:t>
            </a:r>
            <a:r>
              <a:rPr lang="en-US" altLang="ja-JP" sz="1100" b="0" i="0" u="sng">
                <a:solidFill>
                  <a:schemeClr val="dk1"/>
                </a:solidFill>
                <a:effectLst/>
                <a:latin typeface="+mn-lt"/>
                <a:ea typeface="+mn-ea"/>
                <a:cs typeface="+mn-cs"/>
              </a:rPr>
              <a:t>https://www.mhlw.go.jp/stf/seisakunitsuite/bunya/0000129028.html</a:t>
            </a:r>
            <a:endParaRPr lang="ja-JP" altLang="ja-JP">
              <a:effectLst/>
            </a:endParaRPr>
          </a:p>
          <a:p>
            <a:endParaRPr kumimoji="1" lang="ja-JP" altLang="en-US" sz="1100"/>
          </a:p>
        </xdr:txBody>
      </xdr:sp>
    </xdr:grpSp>
    <xdr:clientData/>
  </xdr:twoCellAnchor>
  <xdr:twoCellAnchor editAs="oneCell">
    <xdr:from>
      <xdr:col>8</xdr:col>
      <xdr:colOff>36830</xdr:colOff>
      <xdr:row>2</xdr:row>
      <xdr:rowOff>55880</xdr:rowOff>
    </xdr:from>
    <xdr:to>
      <xdr:col>12</xdr:col>
      <xdr:colOff>359700</xdr:colOff>
      <xdr:row>7</xdr:row>
      <xdr:rowOff>397510</xdr:rowOff>
    </xdr:to>
    <xdr:pic>
      <xdr:nvPicPr>
        <xdr:cNvPr id="2" name="図 1">
          <a:extLst>
            <a:ext uri="{FF2B5EF4-FFF2-40B4-BE49-F238E27FC236}">
              <a16:creationId xmlns:a16="http://schemas.microsoft.com/office/drawing/2014/main" id="{9B9D9ED5-8085-49EA-80B6-06085BDEBBC7}"/>
            </a:ext>
          </a:extLst>
        </xdr:cNvPr>
        <xdr:cNvPicPr>
          <a:picLocks noChangeAspect="1"/>
        </xdr:cNvPicPr>
      </xdr:nvPicPr>
      <xdr:blipFill>
        <a:blip xmlns:r="http://schemas.openxmlformats.org/officeDocument/2006/relationships" r:embed="rId4"/>
        <a:stretch>
          <a:fillRect/>
        </a:stretch>
      </xdr:blipFill>
      <xdr:spPr>
        <a:xfrm>
          <a:off x="7923530" y="455930"/>
          <a:ext cx="2979075" cy="13633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198120</xdr:colOff>
      <xdr:row>0</xdr:row>
      <xdr:rowOff>0</xdr:rowOff>
    </xdr:from>
    <xdr:to>
      <xdr:col>16</xdr:col>
      <xdr:colOff>115971</xdr:colOff>
      <xdr:row>6</xdr:row>
      <xdr:rowOff>179070</xdr:rowOff>
    </xdr:to>
    <xdr:pic>
      <xdr:nvPicPr>
        <xdr:cNvPr id="3" name="図 2">
          <a:extLst>
            <a:ext uri="{FF2B5EF4-FFF2-40B4-BE49-F238E27FC236}">
              <a16:creationId xmlns:a16="http://schemas.microsoft.com/office/drawing/2014/main" id="{4E49144C-8E65-4856-8DF7-37CC11C20C2B}"/>
            </a:ext>
          </a:extLst>
        </xdr:cNvPr>
        <xdr:cNvPicPr>
          <a:picLocks noChangeAspect="1"/>
        </xdr:cNvPicPr>
      </xdr:nvPicPr>
      <xdr:blipFill>
        <a:blip xmlns:r="http://schemas.openxmlformats.org/officeDocument/2006/relationships" r:embed="rId1"/>
        <a:stretch>
          <a:fillRect/>
        </a:stretch>
      </xdr:blipFill>
      <xdr:spPr>
        <a:xfrm>
          <a:off x="7418070" y="0"/>
          <a:ext cx="3708801" cy="1722120"/>
        </a:xfrm>
        <a:prstGeom prst="rect">
          <a:avLst/>
        </a:prstGeom>
      </xdr:spPr>
    </xdr:pic>
    <xdr:clientData/>
  </xdr:twoCellAnchor>
  <xdr:twoCellAnchor>
    <xdr:from>
      <xdr:col>10</xdr:col>
      <xdr:colOff>188595</xdr:colOff>
      <xdr:row>6</xdr:row>
      <xdr:rowOff>291465</xdr:rowOff>
    </xdr:from>
    <xdr:to>
      <xdr:col>23</xdr:col>
      <xdr:colOff>323850</xdr:colOff>
      <xdr:row>18</xdr:row>
      <xdr:rowOff>853440</xdr:rowOff>
    </xdr:to>
    <xdr:sp macro="" textlink="">
      <xdr:nvSpPr>
        <xdr:cNvPr id="2" name="正方形/長方形 1">
          <a:extLst>
            <a:ext uri="{FF2B5EF4-FFF2-40B4-BE49-F238E27FC236}">
              <a16:creationId xmlns:a16="http://schemas.microsoft.com/office/drawing/2014/main" id="{0D529BBB-0FF4-4DBB-8324-EA2FB570E1D3}"/>
            </a:ext>
          </a:extLst>
        </xdr:cNvPr>
        <xdr:cNvSpPr/>
      </xdr:nvSpPr>
      <xdr:spPr>
        <a:xfrm>
          <a:off x="7408545" y="1834515"/>
          <a:ext cx="8593455" cy="441960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事業開始年度の賃金を引き上げる旨の表明資料について（任意）</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「コロナ克服・新時代開拓のための経済対策」（令和３年 </a:t>
          </a:r>
          <a:r>
            <a:rPr lang="en-US" altLang="ja-JP" sz="1100" b="0">
              <a:solidFill>
                <a:srgbClr val="5B9BD5"/>
              </a:solidFill>
              <a:effectLst/>
              <a:latin typeface="+mn-lt"/>
              <a:ea typeface="+mn-ea"/>
              <a:cs typeface="+mn-cs"/>
            </a:rPr>
            <a:t>11 </a:t>
          </a:r>
          <a:r>
            <a:rPr lang="ja-JP" altLang="en-US" sz="1100" b="0">
              <a:solidFill>
                <a:srgbClr val="5B9BD5"/>
              </a:solidFill>
              <a:effectLst/>
              <a:latin typeface="+mn-lt"/>
              <a:ea typeface="+mn-ea"/>
              <a:cs typeface="+mn-cs"/>
            </a:rPr>
            <a:t>月 </a:t>
          </a:r>
          <a:r>
            <a:rPr lang="en-US" altLang="ja-JP" sz="1100" b="0">
              <a:solidFill>
                <a:srgbClr val="5B9BD5"/>
              </a:solidFill>
              <a:effectLst/>
              <a:latin typeface="+mn-lt"/>
              <a:ea typeface="+mn-ea"/>
              <a:cs typeface="+mn-cs"/>
            </a:rPr>
            <a:t>19 </a:t>
          </a:r>
          <a:r>
            <a:rPr lang="ja-JP" altLang="en-US" sz="1100" b="0">
              <a:solidFill>
                <a:srgbClr val="5B9BD5"/>
              </a:solidFill>
              <a:effectLst/>
              <a:latin typeface="+mn-lt"/>
              <a:ea typeface="+mn-ea"/>
              <a:cs typeface="+mn-cs"/>
            </a:rPr>
            <a:t>日閣議決定）及び「緊急提言～未来 を切り拓く「新しい資本主義」とその起動に向けて～」（令和３年 </a:t>
          </a:r>
          <a:r>
            <a:rPr lang="en-US" altLang="ja-JP" sz="1100" b="0">
              <a:solidFill>
                <a:srgbClr val="5B9BD5"/>
              </a:solidFill>
              <a:effectLst/>
              <a:latin typeface="+mn-lt"/>
              <a:ea typeface="+mn-ea"/>
              <a:cs typeface="+mn-cs"/>
            </a:rPr>
            <a:t>11 </a:t>
          </a:r>
          <a:r>
            <a:rPr lang="ja-JP" altLang="en-US" sz="1100" b="0">
              <a:solidFill>
                <a:srgbClr val="5B9BD5"/>
              </a:solidFill>
              <a:effectLst/>
              <a:latin typeface="+mn-lt"/>
              <a:ea typeface="+mn-ea"/>
              <a:cs typeface="+mn-cs"/>
            </a:rPr>
            <a:t>月８日新しい資本主義実現会議）において、賃上げを行う企業から優先的に調達を行う措置などを検討するとされたことを受け、従業員への 賃金引上げ計画がある企業等の提案については、審査時に加点措置を行います。</a:t>
          </a:r>
        </a:p>
        <a:p>
          <a:pPr marL="0" lvl="0" indent="0">
            <a:buFont typeface="Arial" panose="020B0604020202020204" pitchFamily="34" charset="0"/>
            <a:buNone/>
          </a:pPr>
          <a:r>
            <a:rPr lang="ja-JP" altLang="en-US" sz="1100" b="0">
              <a:solidFill>
                <a:srgbClr val="5B9BD5"/>
              </a:solidFill>
              <a:effectLst/>
              <a:latin typeface="+mn-lt"/>
              <a:ea typeface="+mn-ea"/>
              <a:cs typeface="+mn-cs"/>
            </a:rPr>
            <a:t>加点を希望する提案者は、留意事項をご確認の上、様式による表明書をご提出ください。</a:t>
          </a:r>
          <a:endParaRPr lang="en-US" altLang="ja-JP" sz="1100" b="0">
            <a:solidFill>
              <a:srgbClr val="5B9BD5"/>
            </a:solidFill>
            <a:effectLst/>
            <a:latin typeface="+mn-lt"/>
            <a:ea typeface="+mn-ea"/>
            <a:cs typeface="+mn-cs"/>
          </a:endParaRPr>
        </a:p>
        <a:p>
          <a:pPr marL="0" lvl="0" indent="0">
            <a:buFont typeface="Arial" panose="020B0604020202020204" pitchFamily="34" charset="0"/>
            <a:buNone/>
          </a:pPr>
          <a:endParaRPr lang="en-US" altLang="ja-JP" sz="1100" b="1">
            <a:solidFill>
              <a:srgbClr val="5B9BD5"/>
            </a:solidFill>
            <a:effectLst/>
            <a:latin typeface="+mn-lt"/>
            <a:ea typeface="+mn-ea"/>
            <a:cs typeface="+mn-cs"/>
          </a:endParaRPr>
        </a:p>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資料作成にあたっての注意事項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0">
              <a:solidFill>
                <a:srgbClr val="5B9BD5"/>
              </a:solidFill>
              <a:effectLst/>
              <a:latin typeface="+mn-lt"/>
              <a:ea typeface="+mn-ea"/>
              <a:cs typeface="+mn-cs"/>
            </a:rPr>
            <a:t> １．給与等受給者一人当たりの平均受給額を、事業開始年度（又は暦年）に、対前年度（又は前年）と比 べて、大企業は３％、中小企業等は </a:t>
          </a:r>
          <a:r>
            <a:rPr lang="en-US" altLang="ja-JP" sz="1100" b="0">
              <a:solidFill>
                <a:srgbClr val="5B9BD5"/>
              </a:solidFill>
              <a:effectLst/>
              <a:latin typeface="+mn-lt"/>
              <a:ea typeface="+mn-ea"/>
              <a:cs typeface="+mn-cs"/>
            </a:rPr>
            <a:t>1.5</a:t>
          </a:r>
          <a:r>
            <a:rPr lang="ja-JP" altLang="en-US" sz="1100" b="0">
              <a:solidFill>
                <a:srgbClr val="5B9BD5"/>
              </a:solidFill>
              <a:effectLst/>
              <a:latin typeface="+mn-lt"/>
              <a:ea typeface="+mn-ea"/>
              <a:cs typeface="+mn-cs"/>
            </a:rPr>
            <a:t>％以上増加させることを表明し、公表している（又は公表予定 日が既に決まっている）場合に加点いたします。</a:t>
          </a:r>
        </a:p>
        <a:p>
          <a:pPr marL="0" lvl="0" indent="0">
            <a:buFont typeface="Arial" panose="020B0604020202020204" pitchFamily="34" charset="0"/>
            <a:buNone/>
          </a:pPr>
          <a:r>
            <a:rPr lang="ja-JP" altLang="en-US" sz="1100" b="0">
              <a:solidFill>
                <a:srgbClr val="5B9BD5"/>
              </a:solidFill>
              <a:effectLst/>
              <a:latin typeface="+mn-lt"/>
              <a:ea typeface="+mn-ea"/>
              <a:cs typeface="+mn-cs"/>
            </a:rPr>
            <a:t> ２．給与等受給者の範囲は、全社員を基本としますが、当該事業に参画する研究員に限ることも可能で す。</a:t>
          </a:r>
        </a:p>
        <a:p>
          <a:pPr marL="0" lvl="0" indent="0">
            <a:buFont typeface="Arial" panose="020B0604020202020204" pitchFamily="34" charset="0"/>
            <a:buNone/>
          </a:pPr>
          <a:r>
            <a:rPr lang="ja-JP" altLang="en-US" sz="1100" b="0">
              <a:solidFill>
                <a:srgbClr val="5B9BD5"/>
              </a:solidFill>
              <a:effectLst/>
              <a:latin typeface="+mn-lt"/>
              <a:ea typeface="+mn-ea"/>
              <a:cs typeface="+mn-cs"/>
            </a:rPr>
            <a:t> ３．提案者が複数者からなるコンソーシアム等の場合は、代表法人が企業等であって、賃上げの実施を表 明した場合を加点対象といたします。</a:t>
          </a:r>
        </a:p>
        <a:p>
          <a:pPr marL="0" lvl="0" indent="0">
            <a:buFont typeface="Arial" panose="020B0604020202020204" pitchFamily="34" charset="0"/>
            <a:buNone/>
          </a:pPr>
          <a:r>
            <a:rPr lang="ja-JP" altLang="en-US" sz="1100" b="0">
              <a:solidFill>
                <a:srgbClr val="5B9BD5"/>
              </a:solidFill>
              <a:effectLst/>
              <a:latin typeface="+mn-lt"/>
              <a:ea typeface="+mn-ea"/>
              <a:cs typeface="+mn-cs"/>
            </a:rPr>
            <a:t> ４．表明した賃上げが実施されなかった場合には、速やかに </a:t>
          </a:r>
          <a:r>
            <a:rPr lang="en-US" altLang="ja-JP" sz="1100" b="0">
              <a:solidFill>
                <a:srgbClr val="5B9BD5"/>
              </a:solidFill>
              <a:effectLst/>
              <a:latin typeface="+mn-lt"/>
              <a:ea typeface="+mn-ea"/>
              <a:cs typeface="+mn-cs"/>
            </a:rPr>
            <a:t>NEDO </a:t>
          </a:r>
          <a:r>
            <a:rPr lang="ja-JP" altLang="en-US" sz="1100" b="0">
              <a:solidFill>
                <a:srgbClr val="5B9BD5"/>
              </a:solidFill>
              <a:effectLst/>
              <a:latin typeface="+mn-lt"/>
              <a:ea typeface="+mn-ea"/>
              <a:cs typeface="+mn-cs"/>
            </a:rPr>
            <a:t>に理由書を提出してください。また、 やむを得ない事情があると認められる場合を除き、賃上げが予定通り行われなかった旨を公表（自社 </a:t>
          </a:r>
          <a:r>
            <a:rPr lang="en-US" altLang="ja-JP" sz="1100" b="0">
              <a:solidFill>
                <a:srgbClr val="5B9BD5"/>
              </a:solidFill>
              <a:effectLst/>
              <a:latin typeface="+mn-lt"/>
              <a:ea typeface="+mn-ea"/>
              <a:cs typeface="+mn-cs"/>
            </a:rPr>
            <a:t>web </a:t>
          </a:r>
          <a:r>
            <a:rPr lang="ja-JP" altLang="en-US" sz="1100" b="0">
              <a:solidFill>
                <a:srgbClr val="5B9BD5"/>
              </a:solidFill>
              <a:effectLst/>
              <a:latin typeface="+mn-lt"/>
              <a:ea typeface="+mn-ea"/>
              <a:cs typeface="+mn-cs"/>
            </a:rPr>
            <a:t>ページ等）いただきます。</a:t>
          </a:r>
        </a:p>
        <a:p>
          <a:pPr marL="0" lvl="0" indent="0">
            <a:buFont typeface="Arial" panose="020B0604020202020204" pitchFamily="34" charset="0"/>
            <a:buNone/>
          </a:pPr>
          <a:r>
            <a:rPr lang="ja-JP" altLang="en-US" sz="1100" b="0">
              <a:solidFill>
                <a:srgbClr val="5B9BD5"/>
              </a:solidFill>
              <a:effectLst/>
              <a:latin typeface="+mn-lt"/>
              <a:ea typeface="+mn-ea"/>
              <a:cs typeface="+mn-cs"/>
            </a:rPr>
            <a:t> ５．すでに本表明書を当該年度中に </a:t>
          </a:r>
          <a:r>
            <a:rPr lang="en-US" altLang="ja-JP" sz="1100" b="0">
              <a:solidFill>
                <a:srgbClr val="5B9BD5"/>
              </a:solidFill>
              <a:effectLst/>
              <a:latin typeface="+mn-lt"/>
              <a:ea typeface="+mn-ea"/>
              <a:cs typeface="+mn-cs"/>
            </a:rPr>
            <a:t>NEDO </a:t>
          </a:r>
          <a:r>
            <a:rPr lang="ja-JP" altLang="en-US" sz="1100" b="0">
              <a:solidFill>
                <a:srgbClr val="5B9BD5"/>
              </a:solidFill>
              <a:effectLst/>
              <a:latin typeface="+mn-lt"/>
              <a:ea typeface="+mn-ea"/>
              <a:cs typeface="+mn-cs"/>
            </a:rPr>
            <a:t>へ提出済みの場合、写しでの提出も可とします。なります。これらがない研究者においては、「その他」項目に当該プロジェクトを遂行する上で当人の知見が不可欠であることを示す事由を記載してください。技能者や分析担当者・技術動向調査担当者等において、「論文」「研究発表」「特許」等が無い場合については、当該人物が研究に不可欠である旨を有する技能や経験に関連付けて記述してください。</a:t>
          </a:r>
          <a:endParaRPr lang="en-US" altLang="ja-JP" sz="1100" b="0">
            <a:solidFill>
              <a:srgbClr val="5B9BD5"/>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7</xdr:col>
      <xdr:colOff>3714317</xdr:colOff>
      <xdr:row>6</xdr:row>
      <xdr:rowOff>192505</xdr:rowOff>
    </xdr:to>
    <xdr:pic>
      <xdr:nvPicPr>
        <xdr:cNvPr id="2" name="図 1">
          <a:extLst>
            <a:ext uri="{FF2B5EF4-FFF2-40B4-BE49-F238E27FC236}">
              <a16:creationId xmlns:a16="http://schemas.microsoft.com/office/drawing/2014/main" id="{4D35597A-B5F8-44C5-81DC-503A56E54244}"/>
            </a:ext>
          </a:extLst>
        </xdr:cNvPr>
        <xdr:cNvPicPr>
          <a:picLocks noChangeAspect="1"/>
        </xdr:cNvPicPr>
      </xdr:nvPicPr>
      <xdr:blipFill>
        <a:blip xmlns:r="http://schemas.openxmlformats.org/officeDocument/2006/relationships" r:embed="rId1"/>
        <a:stretch>
          <a:fillRect/>
        </a:stretch>
      </xdr:blipFill>
      <xdr:spPr>
        <a:xfrm>
          <a:off x="9144000" y="200025"/>
          <a:ext cx="3714317" cy="1697455"/>
        </a:xfrm>
        <a:prstGeom prst="rect">
          <a:avLst/>
        </a:prstGeom>
      </xdr:spPr>
    </xdr:pic>
    <xdr:clientData/>
  </xdr:twoCellAnchor>
  <xdr:twoCellAnchor editAs="oneCell">
    <xdr:from>
      <xdr:col>0</xdr:col>
      <xdr:colOff>0</xdr:colOff>
      <xdr:row>57</xdr:row>
      <xdr:rowOff>0</xdr:rowOff>
    </xdr:from>
    <xdr:to>
      <xdr:col>6</xdr:col>
      <xdr:colOff>0</xdr:colOff>
      <xdr:row>83</xdr:row>
      <xdr:rowOff>68295</xdr:rowOff>
    </xdr:to>
    <xdr:pic>
      <xdr:nvPicPr>
        <xdr:cNvPr id="4" name="図 3">
          <a:extLst>
            <a:ext uri="{FF2B5EF4-FFF2-40B4-BE49-F238E27FC236}">
              <a16:creationId xmlns:a16="http://schemas.microsoft.com/office/drawing/2014/main" id="{E903D21A-7BB8-4182-B8EB-001130E332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260050"/>
          <a:ext cx="8934450" cy="502129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205741</xdr:colOff>
      <xdr:row>0</xdr:row>
      <xdr:rowOff>167640</xdr:rowOff>
    </xdr:from>
    <xdr:to>
      <xdr:col>7</xdr:col>
      <xdr:colOff>97238</xdr:colOff>
      <xdr:row>4</xdr:row>
      <xdr:rowOff>323850</xdr:rowOff>
    </xdr:to>
    <xdr:pic>
      <xdr:nvPicPr>
        <xdr:cNvPr id="3" name="図 2">
          <a:extLst>
            <a:ext uri="{FF2B5EF4-FFF2-40B4-BE49-F238E27FC236}">
              <a16:creationId xmlns:a16="http://schemas.microsoft.com/office/drawing/2014/main" id="{7EE06C86-AD28-4163-BC12-93F0DA29102C}"/>
            </a:ext>
          </a:extLst>
        </xdr:cNvPr>
        <xdr:cNvPicPr>
          <a:picLocks noChangeAspect="1"/>
        </xdr:cNvPicPr>
      </xdr:nvPicPr>
      <xdr:blipFill>
        <a:blip xmlns:r="http://schemas.openxmlformats.org/officeDocument/2006/relationships" r:embed="rId1"/>
        <a:stretch>
          <a:fillRect/>
        </a:stretch>
      </xdr:blipFill>
      <xdr:spPr>
        <a:xfrm>
          <a:off x="10264141" y="300990"/>
          <a:ext cx="3430987" cy="163449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www.e-stat.go.jp/classifications/terms/10"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8EA59-BD5B-4585-B354-961A5CC5C259}">
  <sheetPr codeName="Sheet1">
    <tabColor theme="1" tint="0.499984740745262"/>
  </sheetPr>
  <dimension ref="A1:S31"/>
  <sheetViews>
    <sheetView showGridLines="0" tabSelected="1" zoomScale="85" zoomScaleNormal="85" workbookViewId="0"/>
  </sheetViews>
  <sheetFormatPr defaultColWidth="8.69921875" defaultRowHeight="15" x14ac:dyDescent="0.45"/>
  <cols>
    <col min="1" max="1" width="7.5" style="20" customWidth="1"/>
    <col min="2" max="3" width="7.5" style="139" customWidth="1"/>
    <col min="4" max="13" width="7.5" style="20" customWidth="1"/>
    <col min="14" max="16384" width="8.69921875" style="20"/>
  </cols>
  <sheetData>
    <row r="1" spans="1:19" ht="18" customHeight="1" x14ac:dyDescent="0.45">
      <c r="B1" s="239" t="s">
        <v>707</v>
      </c>
    </row>
    <row r="2" spans="1:19" ht="18" customHeight="1" x14ac:dyDescent="0.45">
      <c r="B2" s="238" t="s">
        <v>708</v>
      </c>
      <c r="C2" s="235"/>
    </row>
    <row r="3" spans="1:19" ht="18" customHeight="1" x14ac:dyDescent="0.45">
      <c r="B3" s="139" t="s">
        <v>656</v>
      </c>
      <c r="C3" s="235"/>
    </row>
    <row r="4" spans="1:19" ht="18" customHeight="1" x14ac:dyDescent="0.45">
      <c r="B4" s="139" t="s">
        <v>706</v>
      </c>
      <c r="C4" s="235"/>
    </row>
    <row r="5" spans="1:19" ht="18" customHeight="1" x14ac:dyDescent="0.45">
      <c r="B5" s="238"/>
      <c r="C5" s="235"/>
    </row>
    <row r="6" spans="1:19" ht="18" x14ac:dyDescent="0.45">
      <c r="A6"/>
      <c r="B6" s="20" t="s">
        <v>709</v>
      </c>
      <c r="C6" s="20"/>
      <c r="D6" s="215"/>
    </row>
    <row r="7" spans="1:19" ht="18" customHeight="1" x14ac:dyDescent="0.45">
      <c r="A7"/>
      <c r="B7" s="354"/>
      <c r="C7" s="439" t="s">
        <v>487</v>
      </c>
      <c r="D7" s="439"/>
      <c r="E7" s="439"/>
      <c r="F7" s="439"/>
      <c r="G7" s="450" t="s">
        <v>488</v>
      </c>
      <c r="H7" s="450"/>
      <c r="I7" s="450"/>
      <c r="J7" s="450"/>
      <c r="K7" s="450"/>
      <c r="L7" s="450"/>
      <c r="M7" s="450"/>
      <c r="N7" s="450"/>
      <c r="O7" s="450"/>
      <c r="P7" s="450"/>
      <c r="Q7" s="450"/>
      <c r="R7" s="450"/>
      <c r="S7" s="451"/>
    </row>
    <row r="8" spans="1:19" ht="19.95" customHeight="1" x14ac:dyDescent="0.45">
      <c r="A8"/>
      <c r="B8" s="355" t="s">
        <v>613</v>
      </c>
      <c r="C8" s="444" t="s">
        <v>657</v>
      </c>
      <c r="D8" s="445"/>
      <c r="E8" s="445"/>
      <c r="F8" s="446"/>
      <c r="G8" s="436" t="s">
        <v>595</v>
      </c>
      <c r="H8" s="437"/>
      <c r="I8" s="437"/>
      <c r="J8" s="437"/>
      <c r="K8" s="437"/>
      <c r="L8" s="437"/>
      <c r="M8" s="437"/>
      <c r="N8" s="437"/>
      <c r="O8" s="437"/>
      <c r="P8" s="437"/>
      <c r="Q8" s="437"/>
      <c r="R8" s="437"/>
      <c r="S8" s="438"/>
    </row>
    <row r="9" spans="1:19" ht="19.95" customHeight="1" x14ac:dyDescent="0.45">
      <c r="A9"/>
      <c r="B9" s="356" t="s">
        <v>613</v>
      </c>
      <c r="C9" s="447" t="s">
        <v>658</v>
      </c>
      <c r="D9" s="448"/>
      <c r="E9" s="448"/>
      <c r="F9" s="449"/>
      <c r="G9" s="433" t="s">
        <v>596</v>
      </c>
      <c r="H9" s="434"/>
      <c r="I9" s="434"/>
      <c r="J9" s="434"/>
      <c r="K9" s="434"/>
      <c r="L9" s="434"/>
      <c r="M9" s="434"/>
      <c r="N9" s="434"/>
      <c r="O9" s="434"/>
      <c r="P9" s="434"/>
      <c r="Q9" s="434"/>
      <c r="R9" s="434"/>
      <c r="S9" s="435"/>
    </row>
    <row r="10" spans="1:19" ht="19.95" customHeight="1" x14ac:dyDescent="0.45">
      <c r="A10"/>
      <c r="B10" s="355" t="s">
        <v>613</v>
      </c>
      <c r="C10" s="444" t="s">
        <v>592</v>
      </c>
      <c r="D10" s="445"/>
      <c r="E10" s="445"/>
      <c r="F10" s="446"/>
      <c r="G10" s="436" t="s">
        <v>597</v>
      </c>
      <c r="H10" s="437"/>
      <c r="I10" s="437"/>
      <c r="J10" s="437"/>
      <c r="K10" s="437"/>
      <c r="L10" s="437"/>
      <c r="M10" s="437"/>
      <c r="N10" s="437"/>
      <c r="O10" s="437"/>
      <c r="P10" s="437"/>
      <c r="Q10" s="437"/>
      <c r="R10" s="437"/>
      <c r="S10" s="438"/>
    </row>
    <row r="11" spans="1:19" ht="19.95" customHeight="1" x14ac:dyDescent="0.45">
      <c r="A11"/>
      <c r="B11" s="357" t="s">
        <v>613</v>
      </c>
      <c r="C11" s="433" t="s">
        <v>594</v>
      </c>
      <c r="D11" s="434"/>
      <c r="E11" s="434"/>
      <c r="F11" s="435"/>
      <c r="G11" s="433" t="s">
        <v>597</v>
      </c>
      <c r="H11" s="434"/>
      <c r="I11" s="434"/>
      <c r="J11" s="434"/>
      <c r="K11" s="434"/>
      <c r="L11" s="434"/>
      <c r="M11" s="434"/>
      <c r="N11" s="434"/>
      <c r="O11" s="434"/>
      <c r="P11" s="434"/>
      <c r="Q11" s="434"/>
      <c r="R11" s="434"/>
      <c r="S11" s="435"/>
    </row>
    <row r="12" spans="1:19" ht="30" customHeight="1" x14ac:dyDescent="0.45">
      <c r="A12"/>
      <c r="B12" s="440" t="s">
        <v>614</v>
      </c>
      <c r="C12" s="461" t="s">
        <v>593</v>
      </c>
      <c r="D12" s="462"/>
      <c r="E12" s="462"/>
      <c r="F12" s="463"/>
      <c r="G12" s="473" t="s">
        <v>607</v>
      </c>
      <c r="H12" s="474"/>
      <c r="I12" s="474"/>
      <c r="J12" s="474"/>
      <c r="K12" s="474"/>
      <c r="L12" s="474"/>
      <c r="M12" s="474"/>
      <c r="N12" s="474"/>
      <c r="O12" s="474"/>
      <c r="P12" s="474"/>
      <c r="Q12" s="474"/>
      <c r="R12" s="474"/>
      <c r="S12" s="475"/>
    </row>
    <row r="13" spans="1:19" ht="79.95" customHeight="1" x14ac:dyDescent="0.45">
      <c r="A13"/>
      <c r="B13" s="441"/>
      <c r="C13" s="461"/>
      <c r="D13" s="462"/>
      <c r="E13" s="462"/>
      <c r="F13" s="463"/>
      <c r="G13" s="467" t="s">
        <v>599</v>
      </c>
      <c r="H13" s="468"/>
      <c r="I13" s="468"/>
      <c r="J13" s="468"/>
      <c r="K13" s="468"/>
      <c r="L13" s="468"/>
      <c r="M13" s="468"/>
      <c r="N13" s="468"/>
      <c r="O13" s="468"/>
      <c r="P13" s="468"/>
      <c r="Q13" s="468"/>
      <c r="R13" s="468"/>
      <c r="S13" s="469"/>
    </row>
    <row r="14" spans="1:19" ht="79.95" customHeight="1" x14ac:dyDescent="0.45">
      <c r="A14"/>
      <c r="B14" s="442"/>
      <c r="C14" s="444"/>
      <c r="D14" s="445"/>
      <c r="E14" s="445"/>
      <c r="F14" s="446"/>
      <c r="G14" s="436" t="s">
        <v>598</v>
      </c>
      <c r="H14" s="437"/>
      <c r="I14" s="437"/>
      <c r="J14" s="437"/>
      <c r="K14" s="437"/>
      <c r="L14" s="437"/>
      <c r="M14" s="437"/>
      <c r="N14" s="437"/>
      <c r="O14" s="437"/>
      <c r="P14" s="437"/>
      <c r="Q14" s="437"/>
      <c r="R14" s="437"/>
      <c r="S14" s="438"/>
    </row>
    <row r="15" spans="1:19" ht="30" customHeight="1" x14ac:dyDescent="0.45">
      <c r="A15"/>
      <c r="B15" s="443" t="s">
        <v>614</v>
      </c>
      <c r="C15" s="464" t="s">
        <v>602</v>
      </c>
      <c r="D15" s="465"/>
      <c r="E15" s="465"/>
      <c r="F15" s="466"/>
      <c r="G15" s="470" t="s">
        <v>607</v>
      </c>
      <c r="H15" s="471"/>
      <c r="I15" s="471"/>
      <c r="J15" s="471"/>
      <c r="K15" s="471"/>
      <c r="L15" s="471"/>
      <c r="M15" s="471"/>
      <c r="N15" s="471"/>
      <c r="O15" s="471"/>
      <c r="P15" s="471"/>
      <c r="Q15" s="471"/>
      <c r="R15" s="471"/>
      <c r="S15" s="472"/>
    </row>
    <row r="16" spans="1:19" ht="60" customHeight="1" x14ac:dyDescent="0.45">
      <c r="A16"/>
      <c r="B16" s="440"/>
      <c r="C16" s="467"/>
      <c r="D16" s="468"/>
      <c r="E16" s="468"/>
      <c r="F16" s="469"/>
      <c r="G16" s="467" t="s">
        <v>600</v>
      </c>
      <c r="H16" s="468"/>
      <c r="I16" s="468"/>
      <c r="J16" s="468"/>
      <c r="K16" s="468"/>
      <c r="L16" s="468"/>
      <c r="M16" s="468"/>
      <c r="N16" s="468"/>
      <c r="O16" s="468"/>
      <c r="P16" s="468"/>
      <c r="Q16" s="468"/>
      <c r="R16" s="468"/>
      <c r="S16" s="469"/>
    </row>
    <row r="17" spans="1:19" ht="60" customHeight="1" x14ac:dyDescent="0.45">
      <c r="A17"/>
      <c r="B17" s="440"/>
      <c r="C17" s="467"/>
      <c r="D17" s="468"/>
      <c r="E17" s="468"/>
      <c r="F17" s="469"/>
      <c r="G17" s="467" t="s">
        <v>601</v>
      </c>
      <c r="H17" s="468"/>
      <c r="I17" s="468"/>
      <c r="J17" s="468"/>
      <c r="K17" s="468"/>
      <c r="L17" s="468"/>
      <c r="M17" s="468"/>
      <c r="N17" s="468"/>
      <c r="O17" s="468"/>
      <c r="P17" s="468"/>
      <c r="Q17" s="468"/>
      <c r="R17" s="468"/>
      <c r="S17" s="469"/>
    </row>
    <row r="18" spans="1:19" ht="60" customHeight="1" x14ac:dyDescent="0.45">
      <c r="A18"/>
      <c r="B18" s="440"/>
      <c r="C18" s="436"/>
      <c r="D18" s="437"/>
      <c r="E18" s="437"/>
      <c r="F18" s="438"/>
      <c r="G18" s="436" t="s">
        <v>712</v>
      </c>
      <c r="H18" s="437"/>
      <c r="I18" s="437"/>
      <c r="J18" s="437"/>
      <c r="K18" s="437"/>
      <c r="L18" s="437"/>
      <c r="M18" s="437"/>
      <c r="N18" s="437"/>
      <c r="O18" s="437"/>
      <c r="P18" s="437"/>
      <c r="Q18" s="437"/>
      <c r="R18" s="437"/>
      <c r="S18" s="438"/>
    </row>
    <row r="19" spans="1:19" ht="30" customHeight="1" x14ac:dyDescent="0.45">
      <c r="A19"/>
      <c r="B19" s="360" t="s">
        <v>614</v>
      </c>
      <c r="C19" s="447" t="s">
        <v>603</v>
      </c>
      <c r="D19" s="448"/>
      <c r="E19" s="448"/>
      <c r="F19" s="449"/>
      <c r="G19" s="458" t="s">
        <v>608</v>
      </c>
      <c r="H19" s="459"/>
      <c r="I19" s="459"/>
      <c r="J19" s="459"/>
      <c r="K19" s="459"/>
      <c r="L19" s="459"/>
      <c r="M19" s="459"/>
      <c r="N19" s="459"/>
      <c r="O19" s="459"/>
      <c r="P19" s="459"/>
      <c r="Q19" s="459"/>
      <c r="R19" s="459"/>
      <c r="S19" s="460"/>
    </row>
    <row r="20" spans="1:19" ht="30" customHeight="1" x14ac:dyDescent="0.45">
      <c r="A20"/>
      <c r="B20" s="359" t="s">
        <v>615</v>
      </c>
      <c r="C20" s="433" t="s">
        <v>604</v>
      </c>
      <c r="D20" s="434"/>
      <c r="E20" s="434"/>
      <c r="F20" s="435"/>
      <c r="G20" s="433" t="s">
        <v>611</v>
      </c>
      <c r="H20" s="434"/>
      <c r="I20" s="434"/>
      <c r="J20" s="434"/>
      <c r="K20" s="434"/>
      <c r="L20" s="434"/>
      <c r="M20" s="434"/>
      <c r="N20" s="434"/>
      <c r="O20" s="434"/>
      <c r="P20" s="434"/>
      <c r="Q20" s="434"/>
      <c r="R20" s="434"/>
      <c r="S20" s="435"/>
    </row>
    <row r="21" spans="1:19" ht="30" customHeight="1" x14ac:dyDescent="0.45">
      <c r="A21"/>
      <c r="B21" s="359" t="s">
        <v>615</v>
      </c>
      <c r="C21" s="447" t="s">
        <v>351</v>
      </c>
      <c r="D21" s="448"/>
      <c r="E21" s="448"/>
      <c r="F21" s="449"/>
      <c r="G21" s="433" t="s">
        <v>612</v>
      </c>
      <c r="H21" s="434"/>
      <c r="I21" s="434"/>
      <c r="J21" s="434"/>
      <c r="K21" s="434"/>
      <c r="L21" s="434"/>
      <c r="M21" s="434"/>
      <c r="N21" s="434"/>
      <c r="O21" s="434"/>
      <c r="P21" s="434"/>
      <c r="Q21" s="434"/>
      <c r="R21" s="434"/>
      <c r="S21" s="435"/>
    </row>
    <row r="22" spans="1:19" ht="30" customHeight="1" x14ac:dyDescent="0.45">
      <c r="A22"/>
      <c r="B22" s="360" t="s">
        <v>614</v>
      </c>
      <c r="C22" s="447" t="s">
        <v>605</v>
      </c>
      <c r="D22" s="448"/>
      <c r="E22" s="448"/>
      <c r="F22" s="449"/>
      <c r="G22" s="433" t="s">
        <v>609</v>
      </c>
      <c r="H22" s="434"/>
      <c r="I22" s="434"/>
      <c r="J22" s="434"/>
      <c r="K22" s="434"/>
      <c r="L22" s="434"/>
      <c r="M22" s="434"/>
      <c r="N22" s="434"/>
      <c r="O22" s="434"/>
      <c r="P22" s="434"/>
      <c r="Q22" s="434"/>
      <c r="R22" s="434"/>
      <c r="S22" s="435"/>
    </row>
    <row r="23" spans="1:19" ht="19.95" customHeight="1" x14ac:dyDescent="0.45">
      <c r="A23"/>
      <c r="B23" s="358" t="s">
        <v>613</v>
      </c>
      <c r="C23" s="455" t="s">
        <v>606</v>
      </c>
      <c r="D23" s="456"/>
      <c r="E23" s="456"/>
      <c r="F23" s="457"/>
      <c r="G23" s="452" t="s">
        <v>610</v>
      </c>
      <c r="H23" s="453"/>
      <c r="I23" s="453"/>
      <c r="J23" s="453"/>
      <c r="K23" s="453"/>
      <c r="L23" s="453"/>
      <c r="M23" s="453"/>
      <c r="N23" s="453"/>
      <c r="O23" s="453"/>
      <c r="P23" s="453"/>
      <c r="Q23" s="453"/>
      <c r="R23" s="453"/>
      <c r="S23" s="454"/>
    </row>
    <row r="24" spans="1:19" ht="18" x14ac:dyDescent="0.45">
      <c r="A24"/>
      <c r="C24" s="20" t="s">
        <v>591</v>
      </c>
      <c r="D24" s="215"/>
    </row>
    <row r="25" spans="1:19" ht="18" customHeight="1" x14ac:dyDescent="0.45">
      <c r="A25"/>
      <c r="B25"/>
      <c r="C25"/>
      <c r="D25"/>
      <c r="E25"/>
      <c r="F25"/>
      <c r="G25"/>
      <c r="H25"/>
      <c r="I25"/>
      <c r="J25"/>
      <c r="K25"/>
      <c r="L25"/>
      <c r="M25"/>
      <c r="N25"/>
      <c r="O25"/>
      <c r="P25"/>
      <c r="Q25"/>
      <c r="R25"/>
      <c r="S25"/>
    </row>
    <row r="26" spans="1:19" ht="18" customHeight="1" x14ac:dyDescent="0.45">
      <c r="B26" s="137"/>
      <c r="C26" s="138"/>
      <c r="H26" s="54"/>
    </row>
    <row r="27" spans="1:19" ht="18" customHeight="1" x14ac:dyDescent="0.45">
      <c r="B27" s="137"/>
      <c r="C27" s="138"/>
      <c r="H27" s="54"/>
    </row>
    <row r="28" spans="1:19" ht="18" customHeight="1" x14ac:dyDescent="0.45">
      <c r="B28" s="138"/>
      <c r="C28" s="138"/>
      <c r="H28" s="54"/>
    </row>
    <row r="29" spans="1:19" ht="18" customHeight="1" x14ac:dyDescent="0.45">
      <c r="B29" s="177"/>
      <c r="C29" s="177"/>
      <c r="H29" s="54"/>
    </row>
    <row r="30" spans="1:19" ht="18" customHeight="1" x14ac:dyDescent="0.45">
      <c r="B30" s="23"/>
      <c r="C30" s="23"/>
    </row>
    <row r="31" spans="1:19" s="139" customFormat="1" x14ac:dyDescent="0.45"/>
  </sheetData>
  <mergeCells count="31">
    <mergeCell ref="G19:S19"/>
    <mergeCell ref="C10:F10"/>
    <mergeCell ref="C11:F11"/>
    <mergeCell ref="C12:F14"/>
    <mergeCell ref="C15:F18"/>
    <mergeCell ref="C19:F19"/>
    <mergeCell ref="G15:S15"/>
    <mergeCell ref="G16:S16"/>
    <mergeCell ref="G17:S17"/>
    <mergeCell ref="G18:S18"/>
    <mergeCell ref="G14:S14"/>
    <mergeCell ref="G13:S13"/>
    <mergeCell ref="G12:S12"/>
    <mergeCell ref="G11:S11"/>
    <mergeCell ref="C22:F22"/>
    <mergeCell ref="G23:S23"/>
    <mergeCell ref="G22:S22"/>
    <mergeCell ref="G21:S21"/>
    <mergeCell ref="G20:S20"/>
    <mergeCell ref="C20:F20"/>
    <mergeCell ref="C23:F23"/>
    <mergeCell ref="C21:F21"/>
    <mergeCell ref="G9:S9"/>
    <mergeCell ref="G10:S10"/>
    <mergeCell ref="C7:F7"/>
    <mergeCell ref="B12:B14"/>
    <mergeCell ref="B15:B18"/>
    <mergeCell ref="C8:F8"/>
    <mergeCell ref="C9:F9"/>
    <mergeCell ref="G7:S7"/>
    <mergeCell ref="G8:S8"/>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F658-9E28-4C9A-9E4F-B4FB0ECCDC8A}">
  <sheetPr codeName="Sheet2">
    <tabColor rgb="FFFFC8C8"/>
    <pageSetUpPr fitToPage="1"/>
  </sheetPr>
  <dimension ref="A2:AZ125"/>
  <sheetViews>
    <sheetView showGridLines="0" view="pageBreakPreview" zoomScale="85" zoomScaleNormal="85" zoomScaleSheetLayoutView="85" workbookViewId="0">
      <selection activeCell="P4" sqref="P4:W4"/>
    </sheetView>
  </sheetViews>
  <sheetFormatPr defaultColWidth="8.69921875" defaultRowHeight="15" x14ac:dyDescent="0.45"/>
  <cols>
    <col min="1" max="1" width="6.19921875" style="3" customWidth="1"/>
    <col min="2" max="7" width="6.09765625" style="3" customWidth="1"/>
    <col min="8" max="11" width="6" style="3" customWidth="1"/>
    <col min="12" max="12" width="5.8984375" style="3" customWidth="1"/>
    <col min="13" max="13" width="6" style="3" customWidth="1"/>
    <col min="14" max="19" width="5.8984375" style="3" customWidth="1"/>
    <col min="20" max="20" width="6" style="3" customWidth="1"/>
    <col min="21" max="22" width="5.69921875" style="3" customWidth="1"/>
    <col min="23" max="24" width="5.8984375" style="3" customWidth="1"/>
    <col min="25" max="25" width="8.69921875" style="3"/>
    <col min="26" max="26" width="119.69921875" style="3" customWidth="1"/>
    <col min="27" max="27" width="8.69921875" style="3"/>
    <col min="28" max="28" width="11.69921875" style="3" customWidth="1"/>
    <col min="29" max="29" width="8.69921875" style="3"/>
    <col min="30" max="30" width="11.3984375" style="3" customWidth="1"/>
    <col min="31" max="16384" width="8.69921875" style="3"/>
  </cols>
  <sheetData>
    <row r="2" spans="1:42" x14ac:dyDescent="0.45">
      <c r="A2" s="151"/>
      <c r="B2" s="151"/>
      <c r="O2" s="1" t="s">
        <v>0</v>
      </c>
      <c r="P2" s="534"/>
      <c r="Q2" s="535"/>
      <c r="R2" s="535"/>
      <c r="S2" s="535"/>
      <c r="T2" s="535"/>
      <c r="U2" s="535"/>
      <c r="V2" s="535"/>
      <c r="W2" s="536"/>
    </row>
    <row r="3" spans="1:42" ht="15.6" thickBot="1" x14ac:dyDescent="0.5">
      <c r="A3" s="21" t="s">
        <v>1</v>
      </c>
      <c r="B3" s="21"/>
      <c r="C3" s="249"/>
      <c r="D3" s="249"/>
      <c r="E3" s="21"/>
      <c r="F3" s="21"/>
    </row>
    <row r="4" spans="1:42" ht="25.2" customHeight="1" thickBot="1" x14ac:dyDescent="0.5">
      <c r="A4" s="21"/>
      <c r="B4" s="21"/>
      <c r="C4" s="249"/>
      <c r="D4" s="249"/>
      <c r="E4" s="21"/>
      <c r="F4" s="21"/>
      <c r="O4" s="5" t="s">
        <v>2</v>
      </c>
      <c r="P4" s="563"/>
      <c r="Q4" s="564"/>
      <c r="R4" s="564"/>
      <c r="S4" s="564"/>
      <c r="T4" s="564"/>
      <c r="U4" s="564"/>
      <c r="V4" s="564"/>
      <c r="W4" s="565"/>
    </row>
    <row r="5" spans="1:42" ht="25.2" customHeight="1" x14ac:dyDescent="0.45">
      <c r="A5" s="597" t="s">
        <v>590</v>
      </c>
      <c r="B5" s="597"/>
      <c r="C5" s="597"/>
      <c r="D5" s="597"/>
      <c r="E5" s="597"/>
      <c r="F5" s="597"/>
      <c r="G5" s="597"/>
      <c r="H5" s="597"/>
      <c r="I5" s="597"/>
      <c r="J5" s="597"/>
      <c r="K5" s="597"/>
      <c r="L5" s="597"/>
      <c r="M5" s="597"/>
      <c r="N5" s="597"/>
      <c r="O5" s="597"/>
      <c r="P5" s="597"/>
      <c r="Q5" s="597"/>
      <c r="R5" s="597"/>
      <c r="S5" s="597"/>
      <c r="T5" s="597"/>
      <c r="U5" s="597"/>
      <c r="V5" s="597"/>
      <c r="W5" s="597"/>
    </row>
    <row r="6" spans="1:42" ht="25.2" customHeight="1" x14ac:dyDescent="0.45">
      <c r="A6" s="566"/>
      <c r="B6" s="566"/>
      <c r="C6" s="566"/>
      <c r="D6" s="566"/>
      <c r="E6" s="566"/>
      <c r="F6" s="566"/>
      <c r="G6" s="566"/>
      <c r="H6" s="566"/>
      <c r="I6" s="566"/>
      <c r="J6" s="152"/>
    </row>
    <row r="7" spans="1:42" ht="26.4" customHeight="1" thickBot="1" x14ac:dyDescent="0.5">
      <c r="A7" s="584" t="s">
        <v>435</v>
      </c>
      <c r="B7" s="585"/>
      <c r="C7" s="585"/>
      <c r="D7" s="585"/>
      <c r="E7" s="585"/>
      <c r="F7" s="585"/>
      <c r="G7" s="585"/>
      <c r="H7" s="585"/>
      <c r="I7" s="585"/>
      <c r="J7" s="585"/>
      <c r="K7" s="585"/>
      <c r="L7" s="585"/>
      <c r="M7" s="585"/>
      <c r="N7" s="585"/>
      <c r="O7" s="585"/>
      <c r="P7" s="585"/>
      <c r="Q7" s="585"/>
      <c r="R7" s="585"/>
      <c r="S7" s="585"/>
      <c r="T7" s="585"/>
      <c r="U7" s="585"/>
      <c r="V7" s="585"/>
      <c r="W7" s="586"/>
      <c r="Y7" s="383"/>
      <c r="Z7" s="385"/>
      <c r="AA7" s="20"/>
      <c r="AB7" s="20"/>
      <c r="AC7" s="20"/>
      <c r="AD7" s="20"/>
      <c r="AE7" s="20"/>
      <c r="AF7" s="20"/>
      <c r="AG7" s="20"/>
      <c r="AH7" s="20"/>
      <c r="AI7" s="20"/>
      <c r="AJ7" s="20"/>
      <c r="AK7" s="20"/>
      <c r="AL7" s="20"/>
      <c r="AM7" s="20"/>
      <c r="AN7" s="20"/>
      <c r="AO7" s="20"/>
      <c r="AP7" s="20"/>
    </row>
    <row r="8" spans="1:42" ht="36" customHeight="1" thickBot="1" x14ac:dyDescent="0.5">
      <c r="A8" s="253"/>
      <c r="B8" s="567" t="s">
        <v>394</v>
      </c>
      <c r="C8" s="568"/>
      <c r="D8" s="568"/>
      <c r="E8" s="568"/>
      <c r="F8" s="596"/>
      <c r="G8" s="575"/>
      <c r="H8" s="576"/>
      <c r="I8" s="576"/>
      <c r="J8" s="576"/>
      <c r="K8" s="576"/>
      <c r="L8" s="576"/>
      <c r="M8" s="576"/>
      <c r="N8" s="576"/>
      <c r="O8" s="576"/>
      <c r="P8" s="576"/>
      <c r="Q8" s="576"/>
      <c r="R8" s="576"/>
      <c r="S8" s="576"/>
      <c r="T8" s="576"/>
      <c r="U8" s="576"/>
      <c r="V8" s="576"/>
      <c r="W8" s="577"/>
      <c r="Y8" s="20"/>
      <c r="Z8" s="388"/>
      <c r="AA8" s="388"/>
      <c r="AB8" s="388"/>
      <c r="AC8" s="388"/>
      <c r="AD8" s="388"/>
      <c r="AE8" s="388"/>
      <c r="AF8" s="388"/>
      <c r="AG8" s="388"/>
      <c r="AH8" s="388"/>
      <c r="AI8" s="388"/>
      <c r="AJ8" s="388"/>
      <c r="AK8" s="388"/>
      <c r="AL8" s="388"/>
      <c r="AM8" s="388"/>
      <c r="AN8" s="388"/>
      <c r="AO8" s="388"/>
      <c r="AP8" s="20"/>
    </row>
    <row r="9" spans="1:42" ht="25.2" customHeight="1" thickBot="1" x14ac:dyDescent="0.5">
      <c r="A9" s="234"/>
      <c r="B9" s="567" t="s">
        <v>392</v>
      </c>
      <c r="C9" s="568"/>
      <c r="D9" s="568"/>
      <c r="E9" s="568"/>
      <c r="F9" s="596"/>
      <c r="G9" s="431" t="str">
        <f>IFERROR(LEFT($G$8,LEN($G$8)-LEN($G$10)-1),"")</f>
        <v/>
      </c>
      <c r="H9" s="578"/>
      <c r="I9" s="578"/>
      <c r="J9" s="578"/>
      <c r="K9" s="578"/>
      <c r="L9" s="578"/>
      <c r="M9" s="578"/>
      <c r="N9" s="578"/>
      <c r="O9" s="578"/>
      <c r="P9" s="578"/>
      <c r="Q9" s="578"/>
      <c r="R9" s="578"/>
      <c r="S9" s="578"/>
      <c r="T9" s="578"/>
      <c r="U9" s="578"/>
      <c r="V9" s="578"/>
      <c r="W9" s="432"/>
      <c r="Y9" s="20"/>
      <c r="Z9" s="389"/>
      <c r="AA9" s="389"/>
      <c r="AB9" s="389"/>
      <c r="AC9" s="389"/>
      <c r="AD9" s="389"/>
      <c r="AE9" s="389"/>
      <c r="AF9" s="389"/>
      <c r="AG9" s="389"/>
      <c r="AH9" s="389"/>
      <c r="AI9" s="389"/>
      <c r="AJ9" s="389"/>
      <c r="AK9" s="389"/>
      <c r="AL9" s="389"/>
      <c r="AM9" s="389"/>
      <c r="AN9" s="389"/>
      <c r="AO9" s="389"/>
      <c r="AP9" s="20"/>
    </row>
    <row r="10" spans="1:42" ht="25.2" customHeight="1" thickBot="1" x14ac:dyDescent="0.5">
      <c r="A10" s="234"/>
      <c r="B10" s="567" t="s">
        <v>393</v>
      </c>
      <c r="C10" s="568"/>
      <c r="D10" s="568"/>
      <c r="E10" s="568"/>
      <c r="F10" s="596"/>
      <c r="G10" s="431" t="str">
        <f>IFERROR(RIGHT($G$8,LEN($G$8)-FIND("●",SUBSTITUTE($G$8,"／","●",LEN($G$8)-LEN(SUBSTITUTE($G$8,"／",""))))),"")</f>
        <v/>
      </c>
      <c r="H10" s="578"/>
      <c r="I10" s="578"/>
      <c r="J10" s="578"/>
      <c r="K10" s="578"/>
      <c r="L10" s="578"/>
      <c r="M10" s="578"/>
      <c r="N10" s="578"/>
      <c r="O10" s="578"/>
      <c r="P10" s="578"/>
      <c r="Q10" s="578"/>
      <c r="R10" s="578"/>
      <c r="S10" s="578"/>
      <c r="T10" s="578"/>
      <c r="U10" s="578"/>
      <c r="V10" s="578"/>
      <c r="W10" s="432"/>
      <c r="Y10" s="383" t="s">
        <v>481</v>
      </c>
      <c r="Z10" s="385" t="s">
        <v>468</v>
      </c>
      <c r="AA10" s="389"/>
      <c r="AB10" s="389"/>
      <c r="AC10" s="389"/>
      <c r="AD10" s="389"/>
      <c r="AE10" s="389"/>
      <c r="AF10" s="389"/>
      <c r="AG10" s="389"/>
      <c r="AH10" s="389"/>
      <c r="AI10" s="389"/>
      <c r="AJ10" s="389"/>
      <c r="AK10" s="389"/>
      <c r="AL10" s="389"/>
      <c r="AM10" s="389"/>
      <c r="AN10" s="389"/>
      <c r="AO10" s="389"/>
      <c r="AP10" s="20"/>
    </row>
    <row r="11" spans="1:42" ht="36" customHeight="1" thickBot="1" x14ac:dyDescent="0.5">
      <c r="A11" s="234"/>
      <c r="B11" s="567" t="s">
        <v>395</v>
      </c>
      <c r="C11" s="568"/>
      <c r="D11" s="568"/>
      <c r="E11" s="568"/>
      <c r="F11" s="596"/>
      <c r="G11" s="579"/>
      <c r="H11" s="580"/>
      <c r="I11" s="580"/>
      <c r="J11" s="580"/>
      <c r="K11" s="580"/>
      <c r="L11" s="580"/>
      <c r="M11" s="580"/>
      <c r="N11" s="580"/>
      <c r="O11" s="580"/>
      <c r="P11" s="580"/>
      <c r="Q11" s="580"/>
      <c r="R11" s="580"/>
      <c r="S11" s="580"/>
      <c r="T11" s="580"/>
      <c r="U11" s="580"/>
      <c r="V11" s="580"/>
      <c r="W11" s="581"/>
      <c r="Y11" s="20"/>
      <c r="Z11" s="384" t="s">
        <v>556</v>
      </c>
      <c r="AA11" s="384"/>
      <c r="AB11" s="384"/>
      <c r="AC11" s="384"/>
      <c r="AD11" s="384"/>
      <c r="AE11" s="384"/>
      <c r="AF11" s="384"/>
      <c r="AG11" s="384"/>
      <c r="AH11" s="384"/>
      <c r="AI11" s="384"/>
      <c r="AJ11" s="384"/>
      <c r="AK11" s="384"/>
      <c r="AL11" s="384"/>
      <c r="AM11" s="384"/>
      <c r="AN11" s="384"/>
      <c r="AO11" s="384"/>
      <c r="AP11" s="20"/>
    </row>
    <row r="12" spans="1:42" ht="59.4" customHeight="1" thickBot="1" x14ac:dyDescent="0.5">
      <c r="A12" s="582" t="s">
        <v>502</v>
      </c>
      <c r="B12" s="583"/>
      <c r="C12" s="583"/>
      <c r="D12" s="583"/>
      <c r="E12" s="583"/>
      <c r="F12" s="583"/>
      <c r="G12" s="502"/>
      <c r="H12" s="503"/>
      <c r="I12" s="503"/>
      <c r="J12" s="503"/>
      <c r="K12" s="503"/>
      <c r="L12" s="503"/>
      <c r="M12" s="503"/>
      <c r="N12" s="503"/>
      <c r="O12" s="503"/>
      <c r="P12" s="503"/>
      <c r="Q12" s="503"/>
      <c r="R12" s="503"/>
      <c r="S12" s="503"/>
      <c r="T12" s="503"/>
      <c r="U12" s="503"/>
      <c r="V12" s="503"/>
      <c r="W12" s="504"/>
      <c r="Y12" s="20">
        <f>LEN(G12)</f>
        <v>0</v>
      </c>
      <c r="Z12" s="384" t="s">
        <v>469</v>
      </c>
      <c r="AA12" s="384"/>
      <c r="AB12" s="384"/>
      <c r="AC12" s="384"/>
      <c r="AD12" s="384"/>
      <c r="AE12" s="384"/>
      <c r="AF12" s="384"/>
      <c r="AG12" s="384"/>
      <c r="AH12" s="384"/>
      <c r="AI12" s="384"/>
      <c r="AJ12" s="384"/>
      <c r="AK12" s="384"/>
      <c r="AL12" s="384"/>
      <c r="AM12" s="384"/>
      <c r="AN12" s="384"/>
      <c r="AO12" s="384"/>
      <c r="AP12" s="20"/>
    </row>
    <row r="13" spans="1:42" ht="50.1" customHeight="1" thickBot="1" x14ac:dyDescent="0.5">
      <c r="A13" s="587" t="s">
        <v>501</v>
      </c>
      <c r="B13" s="588"/>
      <c r="C13" s="588"/>
      <c r="D13" s="588"/>
      <c r="E13" s="588"/>
      <c r="F13" s="589"/>
      <c r="G13" s="258"/>
      <c r="H13" s="5" t="s">
        <v>584</v>
      </c>
      <c r="I13" s="479">
        <f>SUM($I$14:$N$17)</f>
        <v>0</v>
      </c>
      <c r="J13" s="480"/>
      <c r="K13" s="480"/>
      <c r="L13" s="480"/>
      <c r="M13" s="480"/>
      <c r="N13" s="481"/>
      <c r="O13" s="254" t="s">
        <v>3</v>
      </c>
      <c r="P13"/>
      <c r="Q13"/>
      <c r="R13"/>
      <c r="S13"/>
      <c r="T13"/>
      <c r="U13" s="406"/>
      <c r="V13" s="406"/>
      <c r="W13" s="407"/>
      <c r="Y13" s="20"/>
      <c r="Z13" s="389" t="s">
        <v>654</v>
      </c>
      <c r="AA13" s="389"/>
      <c r="AB13" s="389"/>
      <c r="AC13" s="389"/>
      <c r="AD13" s="389"/>
      <c r="AE13" s="389"/>
      <c r="AF13" s="389"/>
      <c r="AG13" s="389"/>
      <c r="AH13" s="389"/>
      <c r="AI13" s="389"/>
      <c r="AJ13" s="389"/>
      <c r="AK13" s="389"/>
      <c r="AL13" s="389"/>
      <c r="AM13" s="389"/>
      <c r="AN13" s="389"/>
      <c r="AO13" s="389"/>
      <c r="AP13" s="20"/>
    </row>
    <row r="14" spans="1:42" ht="26.4" customHeight="1" thickBot="1" x14ac:dyDescent="0.5">
      <c r="A14" s="590"/>
      <c r="B14" s="591"/>
      <c r="C14" s="591"/>
      <c r="D14" s="591"/>
      <c r="E14" s="591"/>
      <c r="F14" s="592"/>
      <c r="G14" s="258"/>
      <c r="H14" s="5" t="s">
        <v>433</v>
      </c>
      <c r="I14" s="476"/>
      <c r="J14" s="477"/>
      <c r="K14" s="477"/>
      <c r="L14" s="477"/>
      <c r="M14" s="477"/>
      <c r="N14" s="478"/>
      <c r="O14" s="254" t="s">
        <v>3</v>
      </c>
      <c r="P14"/>
      <c r="Q14"/>
      <c r="R14"/>
      <c r="S14"/>
      <c r="T14"/>
      <c r="U14" s="254"/>
      <c r="V14" s="254"/>
      <c r="W14" s="403"/>
      <c r="Y14" s="20"/>
      <c r="Z14" s="389"/>
      <c r="AA14" s="389"/>
      <c r="AB14" s="389"/>
      <c r="AC14" s="389"/>
      <c r="AD14" s="389"/>
      <c r="AE14" s="389"/>
      <c r="AF14" s="389"/>
      <c r="AG14" s="389"/>
      <c r="AH14" s="389"/>
      <c r="AI14" s="389"/>
      <c r="AJ14" s="389"/>
      <c r="AK14" s="389"/>
      <c r="AL14" s="389"/>
      <c r="AM14" s="389"/>
      <c r="AN14" s="389"/>
      <c r="AO14" s="389"/>
      <c r="AP14" s="20"/>
    </row>
    <row r="15" spans="1:42" ht="26.4" customHeight="1" thickBot="1" x14ac:dyDescent="0.5">
      <c r="A15" s="590"/>
      <c r="B15" s="591"/>
      <c r="C15" s="591"/>
      <c r="D15" s="591"/>
      <c r="E15" s="591"/>
      <c r="F15" s="592"/>
      <c r="G15" s="258"/>
      <c r="H15" s="5" t="s">
        <v>434</v>
      </c>
      <c r="I15" s="476"/>
      <c r="J15" s="477"/>
      <c r="K15" s="477"/>
      <c r="L15" s="477"/>
      <c r="M15" s="477"/>
      <c r="N15" s="478"/>
      <c r="O15" s="254" t="s">
        <v>3</v>
      </c>
      <c r="P15"/>
      <c r="Q15"/>
      <c r="R15"/>
      <c r="S15"/>
      <c r="T15"/>
      <c r="U15" s="254"/>
      <c r="V15" s="254"/>
      <c r="W15" s="403"/>
      <c r="Y15" s="20"/>
      <c r="Z15" s="20"/>
      <c r="AA15" s="20"/>
      <c r="AB15" s="20"/>
      <c r="AC15" s="20"/>
      <c r="AD15" s="20"/>
      <c r="AE15" s="20"/>
      <c r="AF15" s="20"/>
      <c r="AG15" s="20"/>
      <c r="AH15" s="20"/>
      <c r="AI15" s="20"/>
      <c r="AJ15" s="20"/>
      <c r="AK15" s="20"/>
      <c r="AL15" s="20"/>
      <c r="AM15" s="20"/>
      <c r="AN15" s="20"/>
      <c r="AO15" s="20"/>
      <c r="AP15" s="20"/>
    </row>
    <row r="16" spans="1:42" ht="26.4" customHeight="1" thickBot="1" x14ac:dyDescent="0.5">
      <c r="A16" s="590"/>
      <c r="B16" s="591"/>
      <c r="C16" s="591"/>
      <c r="D16" s="591"/>
      <c r="E16" s="591"/>
      <c r="F16" s="592"/>
      <c r="G16" s="258"/>
      <c r="H16" s="5" t="s">
        <v>453</v>
      </c>
      <c r="I16" s="476"/>
      <c r="J16" s="477"/>
      <c r="K16" s="477"/>
      <c r="L16" s="477"/>
      <c r="M16" s="477"/>
      <c r="N16" s="478"/>
      <c r="O16" s="254" t="s">
        <v>3</v>
      </c>
      <c r="P16"/>
      <c r="Q16"/>
      <c r="R16"/>
      <c r="S16"/>
      <c r="T16"/>
      <c r="U16" s="254"/>
      <c r="V16" s="254"/>
      <c r="W16" s="403"/>
      <c r="Y16" s="20"/>
      <c r="Z16" s="20"/>
      <c r="AA16" s="20"/>
      <c r="AB16" s="20"/>
      <c r="AC16" s="20"/>
      <c r="AD16" s="20"/>
      <c r="AE16" s="20"/>
      <c r="AF16" s="20"/>
      <c r="AG16" s="20"/>
      <c r="AH16" s="20"/>
      <c r="AI16" s="20"/>
      <c r="AJ16" s="20"/>
      <c r="AK16" s="20"/>
      <c r="AL16" s="20"/>
      <c r="AM16" s="20"/>
      <c r="AN16" s="20"/>
      <c r="AO16" s="20"/>
      <c r="AP16" s="20"/>
    </row>
    <row r="17" spans="1:42" ht="26.4" customHeight="1" thickBot="1" x14ac:dyDescent="0.5">
      <c r="A17" s="593"/>
      <c r="B17" s="594"/>
      <c r="C17" s="594"/>
      <c r="D17" s="594"/>
      <c r="E17" s="594"/>
      <c r="F17" s="595"/>
      <c r="G17" s="260"/>
      <c r="H17" s="265" t="s">
        <v>586</v>
      </c>
      <c r="I17" s="476"/>
      <c r="J17" s="477"/>
      <c r="K17" s="477"/>
      <c r="L17" s="477"/>
      <c r="M17" s="477"/>
      <c r="N17" s="478"/>
      <c r="O17" s="377" t="s">
        <v>3</v>
      </c>
      <c r="P17" s="376"/>
      <c r="Q17" s="376"/>
      <c r="R17" s="376"/>
      <c r="S17" s="376"/>
      <c r="T17" s="376"/>
      <c r="U17" s="404"/>
      <c r="V17" s="404"/>
      <c r="W17" s="405"/>
      <c r="Y17" s="20"/>
      <c r="Z17" s="385"/>
      <c r="AA17" s="20"/>
      <c r="AB17" s="20"/>
      <c r="AC17" s="20"/>
      <c r="AD17" s="20"/>
      <c r="AE17" s="20"/>
      <c r="AF17" s="20"/>
      <c r="AG17" s="20"/>
      <c r="AH17" s="20"/>
      <c r="AI17" s="20"/>
      <c r="AJ17" s="20"/>
      <c r="AK17" s="20"/>
      <c r="AL17" s="20"/>
      <c r="AM17" s="20"/>
      <c r="AN17" s="20"/>
      <c r="AO17" s="20"/>
      <c r="AP17" s="20"/>
    </row>
    <row r="18" spans="1:42" ht="50.1" customHeight="1" thickBot="1" x14ac:dyDescent="0.5">
      <c r="A18" s="587" t="s">
        <v>410</v>
      </c>
      <c r="B18" s="588"/>
      <c r="C18" s="588"/>
      <c r="D18" s="588"/>
      <c r="E18" s="588"/>
      <c r="F18" s="589"/>
      <c r="G18" s="258"/>
      <c r="H18" s="5" t="s">
        <v>584</v>
      </c>
      <c r="I18" s="479">
        <f>SUM($I$19:$N$22)</f>
        <v>0</v>
      </c>
      <c r="J18" s="480"/>
      <c r="K18" s="480"/>
      <c r="L18" s="480"/>
      <c r="M18" s="480"/>
      <c r="N18" s="481"/>
      <c r="O18" s="254" t="s">
        <v>3</v>
      </c>
      <c r="P18"/>
      <c r="Q18"/>
      <c r="R18"/>
      <c r="S18"/>
      <c r="T18"/>
      <c r="W18" s="259"/>
      <c r="Y18" s="20"/>
      <c r="Z18" s="389" t="s">
        <v>655</v>
      </c>
    </row>
    <row r="19" spans="1:42" ht="26.4" customHeight="1" thickBot="1" x14ac:dyDescent="0.5">
      <c r="A19" s="590"/>
      <c r="B19" s="591"/>
      <c r="C19" s="591"/>
      <c r="D19" s="591"/>
      <c r="E19" s="591"/>
      <c r="F19" s="592"/>
      <c r="G19" s="258"/>
      <c r="H19" s="5" t="s">
        <v>433</v>
      </c>
      <c r="I19" s="476"/>
      <c r="J19" s="477"/>
      <c r="K19" s="477"/>
      <c r="L19" s="477"/>
      <c r="M19" s="477"/>
      <c r="N19" s="478"/>
      <c r="O19" s="254" t="s">
        <v>3</v>
      </c>
      <c r="P19"/>
      <c r="Q19"/>
      <c r="R19"/>
      <c r="S19"/>
      <c r="T19"/>
      <c r="U19" s="254"/>
      <c r="V19" s="254"/>
      <c r="W19" s="403"/>
      <c r="Y19" s="20"/>
    </row>
    <row r="20" spans="1:42" ht="26.4" customHeight="1" thickBot="1" x14ac:dyDescent="0.5">
      <c r="A20" s="590"/>
      <c r="B20" s="591"/>
      <c r="C20" s="591"/>
      <c r="D20" s="591"/>
      <c r="E20" s="591"/>
      <c r="F20" s="592"/>
      <c r="G20" s="258"/>
      <c r="H20" s="5" t="s">
        <v>434</v>
      </c>
      <c r="I20" s="476"/>
      <c r="J20" s="477"/>
      <c r="K20" s="477"/>
      <c r="L20" s="477"/>
      <c r="M20" s="477"/>
      <c r="N20" s="478"/>
      <c r="O20" s="254" t="s">
        <v>3</v>
      </c>
      <c r="P20"/>
      <c r="Q20"/>
      <c r="R20"/>
      <c r="S20"/>
      <c r="T20"/>
      <c r="U20" s="254"/>
      <c r="V20" s="254"/>
      <c r="W20" s="403"/>
      <c r="Y20" s="20"/>
    </row>
    <row r="21" spans="1:42" ht="26.4" customHeight="1" thickBot="1" x14ac:dyDescent="0.5">
      <c r="A21" s="590"/>
      <c r="B21" s="591"/>
      <c r="C21" s="591"/>
      <c r="D21" s="591"/>
      <c r="E21" s="591"/>
      <c r="F21" s="592"/>
      <c r="G21" s="258"/>
      <c r="H21" s="5" t="s">
        <v>453</v>
      </c>
      <c r="I21" s="476"/>
      <c r="J21" s="477"/>
      <c r="K21" s="477"/>
      <c r="L21" s="477"/>
      <c r="M21" s="477"/>
      <c r="N21" s="478"/>
      <c r="O21" s="254" t="s">
        <v>3</v>
      </c>
      <c r="P21"/>
      <c r="Q21"/>
      <c r="R21"/>
      <c r="S21"/>
      <c r="T21"/>
      <c r="U21" s="254"/>
      <c r="V21" s="254"/>
      <c r="W21" s="403"/>
      <c r="Y21" s="20"/>
    </row>
    <row r="22" spans="1:42" ht="26.4" customHeight="1" thickBot="1" x14ac:dyDescent="0.5">
      <c r="A22" s="593"/>
      <c r="B22" s="594"/>
      <c r="C22" s="594"/>
      <c r="D22" s="594"/>
      <c r="E22" s="594"/>
      <c r="F22" s="595"/>
      <c r="G22" s="260"/>
      <c r="H22" s="265" t="s">
        <v>586</v>
      </c>
      <c r="I22" s="476"/>
      <c r="J22" s="477"/>
      <c r="K22" s="477"/>
      <c r="L22" s="477"/>
      <c r="M22" s="477"/>
      <c r="N22" s="478"/>
      <c r="O22" s="377" t="s">
        <v>3</v>
      </c>
      <c r="P22" s="376"/>
      <c r="Q22" s="376"/>
      <c r="R22" s="376"/>
      <c r="S22" s="376"/>
      <c r="T22" s="376"/>
      <c r="U22" s="376"/>
      <c r="V22" s="404"/>
      <c r="W22" s="405"/>
      <c r="Y22" s="20"/>
    </row>
    <row r="23" spans="1:42" ht="25.2" customHeight="1" x14ac:dyDescent="0.45">
      <c r="A23" s="567" t="s">
        <v>411</v>
      </c>
      <c r="B23" s="568"/>
      <c r="C23" s="568"/>
      <c r="D23" s="568"/>
      <c r="E23" s="568"/>
      <c r="F23" s="568"/>
      <c r="G23" s="257" t="s">
        <v>454</v>
      </c>
      <c r="H23" s="250"/>
      <c r="I23" s="251"/>
      <c r="J23" s="251"/>
      <c r="K23" s="251"/>
      <c r="L23" s="251"/>
      <c r="M23" s="251"/>
      <c r="N23" s="251"/>
      <c r="O23" s="251"/>
      <c r="P23" s="251"/>
      <c r="Q23" s="251"/>
      <c r="R23" s="251"/>
      <c r="S23" s="251"/>
      <c r="T23" s="251"/>
      <c r="U23" s="251"/>
      <c r="V23" s="251"/>
      <c r="W23" s="256"/>
    </row>
    <row r="24" spans="1:42" ht="25.2" customHeight="1" thickBot="1" x14ac:dyDescent="0.5">
      <c r="A24" s="569" t="s">
        <v>412</v>
      </c>
      <c r="B24" s="570"/>
      <c r="C24" s="570"/>
      <c r="D24" s="570"/>
      <c r="E24" s="570"/>
      <c r="F24" s="571"/>
      <c r="G24" s="248" t="s">
        <v>455</v>
      </c>
      <c r="H24" s="262"/>
      <c r="I24" s="255"/>
      <c r="J24" s="262"/>
      <c r="K24" s="250"/>
      <c r="L24" s="250"/>
      <c r="M24" s="250"/>
      <c r="N24" s="250"/>
      <c r="O24" s="250"/>
      <c r="P24" s="250"/>
      <c r="Q24" s="250"/>
      <c r="R24" s="250"/>
      <c r="S24" s="250"/>
      <c r="T24" s="250"/>
      <c r="U24" s="250"/>
      <c r="V24" s="250"/>
      <c r="W24" s="325"/>
    </row>
    <row r="25" spans="1:42" ht="25.2" customHeight="1" thickBot="1" x14ac:dyDescent="0.5">
      <c r="A25" s="572" t="s">
        <v>456</v>
      </c>
      <c r="B25" s="573"/>
      <c r="C25" s="573"/>
      <c r="D25" s="573"/>
      <c r="E25" s="573"/>
      <c r="F25" s="574"/>
      <c r="G25" s="502"/>
      <c r="H25" s="504"/>
      <c r="I25" s="277" t="s">
        <v>4</v>
      </c>
      <c r="J25" s="382"/>
      <c r="K25" s="270" t="s">
        <v>90</v>
      </c>
      <c r="L25" s="250"/>
      <c r="M25" s="250"/>
      <c r="N25" s="250"/>
      <c r="O25" s="250"/>
      <c r="P25" s="250"/>
      <c r="Q25" s="250"/>
      <c r="R25" s="250"/>
      <c r="S25" s="250"/>
      <c r="T25" s="250"/>
      <c r="U25" s="250"/>
      <c r="V25" s="250"/>
      <c r="W25" s="256"/>
      <c r="Z25" s="385" t="s">
        <v>585</v>
      </c>
      <c r="AA25" s="20"/>
      <c r="AB25" s="20"/>
      <c r="AC25" s="20"/>
      <c r="AD25" s="20"/>
      <c r="AE25" s="20"/>
      <c r="AF25" s="20"/>
      <c r="AG25" s="20"/>
      <c r="AH25" s="20"/>
      <c r="AI25" s="20"/>
      <c r="AJ25" s="20"/>
      <c r="AK25" s="20"/>
      <c r="AL25" s="20"/>
      <c r="AM25" s="20"/>
      <c r="AN25" s="20"/>
      <c r="AO25" s="20"/>
      <c r="AP25" s="20"/>
    </row>
    <row r="26" spans="1:42" ht="25.2" customHeight="1" x14ac:dyDescent="0.45">
      <c r="A26" s="253"/>
      <c r="B26" s="137"/>
      <c r="C26" s="137"/>
      <c r="D26" s="137"/>
      <c r="E26" s="137"/>
      <c r="F26"/>
      <c r="G26"/>
      <c r="H26"/>
      <c r="I26"/>
      <c r="J26"/>
      <c r="K26"/>
      <c r="L26"/>
      <c r="Z26" s="390"/>
      <c r="AA26" s="390"/>
      <c r="AB26" s="390"/>
      <c r="AC26" s="390"/>
      <c r="AD26" s="390"/>
      <c r="AE26" s="390"/>
      <c r="AF26" s="20"/>
      <c r="AG26" s="20"/>
      <c r="AH26" s="20"/>
      <c r="AI26" s="20"/>
      <c r="AJ26" s="20"/>
      <c r="AK26" s="20"/>
      <c r="AL26" s="20"/>
      <c r="AM26" s="20"/>
      <c r="AN26" s="20"/>
      <c r="AO26" s="20"/>
      <c r="AP26" s="20"/>
    </row>
    <row r="27" spans="1:42" ht="25.2" customHeight="1" x14ac:dyDescent="0.45">
      <c r="A27" s="275" t="s">
        <v>413</v>
      </c>
      <c r="B27" s="264"/>
      <c r="C27" s="250"/>
      <c r="D27" s="250"/>
      <c r="E27" s="250"/>
      <c r="F27" s="250"/>
      <c r="G27" s="250"/>
      <c r="H27" s="250"/>
      <c r="I27" s="250"/>
      <c r="J27" s="276"/>
      <c r="K27" s="250"/>
      <c r="L27" s="250"/>
      <c r="M27" s="250"/>
      <c r="N27" s="250"/>
      <c r="O27" s="250"/>
      <c r="P27" s="250"/>
      <c r="Q27" s="250"/>
      <c r="R27" s="250"/>
      <c r="S27" s="250"/>
      <c r="T27" s="250"/>
      <c r="U27" s="250"/>
      <c r="V27" s="250"/>
      <c r="W27" s="250"/>
      <c r="Z27" s="20"/>
      <c r="AA27" s="215"/>
      <c r="AB27" s="215"/>
      <c r="AC27" s="215"/>
      <c r="AD27" s="215"/>
      <c r="AE27" s="215"/>
      <c r="AF27" s="215"/>
      <c r="AG27" s="215"/>
      <c r="AH27" s="215"/>
      <c r="AI27" s="215"/>
      <c r="AJ27" s="215"/>
      <c r="AK27" s="215"/>
      <c r="AL27" s="215"/>
      <c r="AM27" s="215"/>
      <c r="AN27" s="20"/>
      <c r="AO27" s="20"/>
      <c r="AP27" s="20"/>
    </row>
    <row r="28" spans="1:42" ht="25.2" customHeight="1" x14ac:dyDescent="0.45">
      <c r="A28" s="600" t="s">
        <v>6</v>
      </c>
      <c r="B28" s="154" t="s">
        <v>384</v>
      </c>
      <c r="C28" s="23"/>
      <c r="D28" s="23"/>
      <c r="E28" s="161"/>
      <c r="F28" s="161"/>
      <c r="G28" s="263"/>
      <c r="H28" s="21"/>
      <c r="V28" s="263" t="s">
        <v>429</v>
      </c>
      <c r="Z28" s="215" t="s">
        <v>651</v>
      </c>
      <c r="AA28" s="20"/>
      <c r="AB28" s="20"/>
      <c r="AC28" s="20"/>
      <c r="AD28" s="20"/>
      <c r="AE28" s="20"/>
      <c r="AF28" s="20"/>
      <c r="AG28" s="20"/>
      <c r="AH28" s="20"/>
      <c r="AI28" s="20"/>
      <c r="AJ28" s="20"/>
      <c r="AK28" s="20"/>
      <c r="AL28" s="20"/>
      <c r="AM28" s="20"/>
      <c r="AN28" s="20"/>
      <c r="AO28" s="20"/>
      <c r="AP28" s="20"/>
    </row>
    <row r="29" spans="1:42" ht="25.2" customHeight="1" thickBot="1" x14ac:dyDescent="0.5">
      <c r="A29" s="601"/>
      <c r="B29" s="603" t="s">
        <v>5</v>
      </c>
      <c r="C29" s="604"/>
      <c r="D29" s="605" t="s">
        <v>7</v>
      </c>
      <c r="E29" s="615"/>
      <c r="F29" s="615"/>
      <c r="G29" s="606"/>
      <c r="H29" s="560" t="s">
        <v>433</v>
      </c>
      <c r="I29" s="561"/>
      <c r="J29" s="562"/>
      <c r="K29" s="560" t="s">
        <v>434</v>
      </c>
      <c r="L29" s="561"/>
      <c r="M29" s="562"/>
      <c r="N29" s="560" t="s">
        <v>453</v>
      </c>
      <c r="O29" s="561"/>
      <c r="P29" s="562"/>
      <c r="Q29" s="560" t="s">
        <v>586</v>
      </c>
      <c r="R29" s="561"/>
      <c r="S29" s="562"/>
      <c r="T29" s="560" t="s">
        <v>458</v>
      </c>
      <c r="U29" s="561"/>
      <c r="V29" s="562"/>
      <c r="Z29" s="20"/>
      <c r="AA29" s="20"/>
      <c r="AB29" s="20"/>
      <c r="AC29" s="20"/>
      <c r="AD29" s="20"/>
      <c r="AE29" s="20"/>
      <c r="AF29" s="20"/>
      <c r="AG29" s="20"/>
      <c r="AH29" s="20"/>
      <c r="AI29" s="20"/>
      <c r="AJ29" s="20"/>
      <c r="AK29" s="20"/>
      <c r="AL29" s="20"/>
      <c r="AM29" s="20"/>
      <c r="AN29" s="20"/>
      <c r="AO29" s="20"/>
      <c r="AP29" s="20"/>
    </row>
    <row r="30" spans="1:42" ht="36" customHeight="1" thickBot="1" x14ac:dyDescent="0.5">
      <c r="A30" s="601"/>
      <c r="B30" s="605" t="s">
        <v>9</v>
      </c>
      <c r="C30" s="606"/>
      <c r="D30" s="551" t="s">
        <v>396</v>
      </c>
      <c r="E30" s="551"/>
      <c r="F30" s="551"/>
      <c r="G30" s="551"/>
      <c r="H30" s="557"/>
      <c r="I30" s="558"/>
      <c r="J30" s="559"/>
      <c r="K30" s="557"/>
      <c r="L30" s="558"/>
      <c r="M30" s="559"/>
      <c r="N30" s="557"/>
      <c r="O30" s="558"/>
      <c r="P30" s="559"/>
      <c r="Q30" s="381"/>
      <c r="R30" s="381"/>
      <c r="S30" s="381"/>
      <c r="T30" s="616">
        <f>SUM($H$30:$P$30)</f>
        <v>0</v>
      </c>
      <c r="U30" s="617"/>
      <c r="V30" s="618"/>
      <c r="Y30" s="391"/>
      <c r="Z30" s="215" t="s">
        <v>653</v>
      </c>
      <c r="AA30" s="20"/>
      <c r="AB30" s="20"/>
      <c r="AC30" s="20"/>
      <c r="AD30" s="20"/>
      <c r="AE30" s="20"/>
      <c r="AF30" s="20"/>
      <c r="AG30" s="20"/>
      <c r="AH30" s="20"/>
      <c r="AI30" s="20"/>
      <c r="AJ30" s="20"/>
      <c r="AK30" s="20"/>
      <c r="AL30" s="20"/>
      <c r="AM30" s="20"/>
      <c r="AN30" s="20"/>
      <c r="AO30" s="20"/>
      <c r="AP30" s="20"/>
    </row>
    <row r="31" spans="1:42" ht="33" customHeight="1" thickBot="1" x14ac:dyDescent="0.5">
      <c r="A31" s="601"/>
      <c r="B31" s="518" t="s">
        <v>10</v>
      </c>
      <c r="C31" s="519"/>
      <c r="D31" s="551" t="s">
        <v>11</v>
      </c>
      <c r="E31" s="551"/>
      <c r="F31" s="551"/>
      <c r="G31" s="551"/>
      <c r="H31" s="557"/>
      <c r="I31" s="558"/>
      <c r="J31" s="559"/>
      <c r="K31" s="557"/>
      <c r="L31" s="558"/>
      <c r="M31" s="559"/>
      <c r="N31" s="557"/>
      <c r="O31" s="558"/>
      <c r="P31" s="559"/>
      <c r="Q31" s="381"/>
      <c r="R31" s="381"/>
      <c r="S31" s="381"/>
      <c r="T31" s="616">
        <f>SUM($H31:$P31)</f>
        <v>0</v>
      </c>
      <c r="U31" s="617"/>
      <c r="V31" s="618"/>
      <c r="Y31" s="20"/>
      <c r="Z31" s="215" t="s">
        <v>665</v>
      </c>
      <c r="AA31" s="20"/>
      <c r="AB31" s="20"/>
      <c r="AC31" s="20"/>
      <c r="AD31" s="20"/>
      <c r="AE31" s="20"/>
      <c r="AF31" s="20"/>
      <c r="AG31" s="20"/>
      <c r="AH31" s="20"/>
      <c r="AI31" s="20"/>
      <c r="AJ31" s="20"/>
      <c r="AK31" s="20"/>
      <c r="AL31" s="20"/>
      <c r="AM31" s="20"/>
      <c r="AN31" s="20"/>
      <c r="AO31" s="20"/>
      <c r="AP31" s="20"/>
    </row>
    <row r="32" spans="1:42" ht="25.2" customHeight="1" thickBot="1" x14ac:dyDescent="0.5">
      <c r="A32" s="601"/>
      <c r="B32" s="607"/>
      <c r="C32" s="608"/>
      <c r="D32" s="551" t="s">
        <v>12</v>
      </c>
      <c r="E32" s="551"/>
      <c r="F32" s="551"/>
      <c r="G32" s="551"/>
      <c r="H32" s="557"/>
      <c r="I32" s="558"/>
      <c r="J32" s="559"/>
      <c r="K32" s="557"/>
      <c r="L32" s="558"/>
      <c r="M32" s="559"/>
      <c r="N32" s="557"/>
      <c r="O32" s="558"/>
      <c r="P32" s="559"/>
      <c r="Q32" s="381"/>
      <c r="R32" s="381"/>
      <c r="S32" s="381"/>
      <c r="T32" s="616">
        <f>SUM($H32:$P32)</f>
        <v>0</v>
      </c>
      <c r="U32" s="617"/>
      <c r="V32" s="618"/>
      <c r="Y32" s="20"/>
      <c r="Z32" s="20" t="s">
        <v>553</v>
      </c>
      <c r="AA32" s="20"/>
      <c r="AB32" s="20"/>
      <c r="AC32" s="20"/>
      <c r="AD32" s="20"/>
      <c r="AE32" s="20"/>
      <c r="AF32" s="20"/>
      <c r="AG32" s="20"/>
      <c r="AH32" s="20"/>
      <c r="AI32" s="20"/>
      <c r="AJ32" s="20"/>
      <c r="AK32" s="20"/>
      <c r="AL32" s="20"/>
      <c r="AM32" s="20"/>
      <c r="AN32" s="20"/>
      <c r="AO32" s="20"/>
      <c r="AP32" s="20"/>
    </row>
    <row r="33" spans="1:42" ht="25.2" customHeight="1" thickBot="1" x14ac:dyDescent="0.5">
      <c r="A33" s="601"/>
      <c r="B33" s="607"/>
      <c r="C33" s="608"/>
      <c r="D33" s="552" t="s">
        <v>385</v>
      </c>
      <c r="E33" s="552"/>
      <c r="F33" s="552"/>
      <c r="G33" s="552"/>
      <c r="H33" s="557"/>
      <c r="I33" s="558"/>
      <c r="J33" s="559"/>
      <c r="K33" s="557"/>
      <c r="L33" s="558"/>
      <c r="M33" s="559"/>
      <c r="N33" s="557"/>
      <c r="O33" s="558"/>
      <c r="P33" s="559"/>
      <c r="Q33" s="381"/>
      <c r="R33" s="381"/>
      <c r="S33" s="381"/>
      <c r="T33" s="616">
        <f>SUM($H33:$P33)</f>
        <v>0</v>
      </c>
      <c r="U33" s="617"/>
      <c r="V33" s="618"/>
      <c r="Y33" s="20"/>
      <c r="Z33" s="20" t="s">
        <v>554</v>
      </c>
      <c r="AA33" s="20"/>
      <c r="AB33" s="20"/>
      <c r="AC33" s="20"/>
      <c r="AD33" s="20"/>
      <c r="AE33" s="20"/>
      <c r="AF33" s="20"/>
      <c r="AG33" s="20"/>
      <c r="AH33" s="20"/>
      <c r="AI33" s="20"/>
      <c r="AJ33" s="20"/>
      <c r="AK33" s="20"/>
      <c r="AL33" s="20"/>
      <c r="AM33" s="20"/>
      <c r="AN33" s="20"/>
      <c r="AO33" s="20"/>
      <c r="AP33" s="20"/>
    </row>
    <row r="34" spans="1:42" ht="25.2" customHeight="1" thickBot="1" x14ac:dyDescent="0.5">
      <c r="A34" s="601"/>
      <c r="B34" s="607"/>
      <c r="C34" s="608"/>
      <c r="D34" s="553" t="s">
        <v>13</v>
      </c>
      <c r="E34" s="553"/>
      <c r="F34" s="553"/>
      <c r="G34" s="553"/>
      <c r="H34" s="554">
        <f>SUM(H$31:J$33)</f>
        <v>0</v>
      </c>
      <c r="I34" s="555"/>
      <c r="J34" s="556"/>
      <c r="K34" s="554">
        <f>SUM(K$31:M$33)</f>
        <v>0</v>
      </c>
      <c r="L34" s="555"/>
      <c r="M34" s="556"/>
      <c r="N34" s="554">
        <f>SUM(N$31:P$33)</f>
        <v>0</v>
      </c>
      <c r="O34" s="555"/>
      <c r="P34" s="556"/>
      <c r="Q34" s="554">
        <f>SUM(Q$31:S$33)</f>
        <v>0</v>
      </c>
      <c r="R34" s="555"/>
      <c r="S34" s="556"/>
      <c r="T34" s="554">
        <f>SUM(T$31:V$33)</f>
        <v>0</v>
      </c>
      <c r="U34" s="555"/>
      <c r="V34" s="556"/>
      <c r="Y34" s="20"/>
      <c r="Z34" s="20"/>
      <c r="AA34" s="20"/>
      <c r="AB34" s="20"/>
      <c r="AC34" s="20"/>
      <c r="AD34" s="20"/>
      <c r="AE34" s="20"/>
      <c r="AF34" s="20"/>
      <c r="AG34" s="20"/>
      <c r="AH34" s="20"/>
      <c r="AI34" s="20"/>
      <c r="AJ34" s="20"/>
      <c r="AK34" s="20"/>
      <c r="AL34" s="20"/>
      <c r="AM34" s="20"/>
      <c r="AN34" s="20"/>
      <c r="AO34" s="20"/>
      <c r="AP34" s="20"/>
    </row>
    <row r="35" spans="1:42" ht="25.2" customHeight="1" thickBot="1" x14ac:dyDescent="0.5">
      <c r="A35" s="601"/>
      <c r="B35" s="607"/>
      <c r="C35" s="608"/>
      <c r="D35" s="551" t="s">
        <v>397</v>
      </c>
      <c r="E35" s="551"/>
      <c r="F35" s="551"/>
      <c r="G35" s="551"/>
      <c r="H35" s="554">
        <f>$I$19</f>
        <v>0</v>
      </c>
      <c r="I35" s="555"/>
      <c r="J35" s="556"/>
      <c r="K35" s="554">
        <f>I20</f>
        <v>0</v>
      </c>
      <c r="L35" s="555"/>
      <c r="M35" s="556"/>
      <c r="N35" s="554">
        <f>I21</f>
        <v>0</v>
      </c>
      <c r="O35" s="555"/>
      <c r="P35" s="556"/>
      <c r="Q35" s="554">
        <f>I22</f>
        <v>0</v>
      </c>
      <c r="R35" s="555"/>
      <c r="S35" s="556"/>
      <c r="T35" s="616">
        <f>SUM($H35:$P35)</f>
        <v>0</v>
      </c>
      <c r="U35" s="617"/>
      <c r="V35" s="618"/>
      <c r="Y35" s="392"/>
      <c r="Z35" s="393"/>
      <c r="AA35" s="20"/>
      <c r="AB35" s="20"/>
      <c r="AC35" s="20"/>
      <c r="AD35" s="20"/>
      <c r="AE35" s="20"/>
      <c r="AF35" s="20"/>
      <c r="AG35" s="20"/>
      <c r="AH35" s="20"/>
      <c r="AI35" s="20"/>
      <c r="AJ35" s="20"/>
      <c r="AK35" s="20"/>
      <c r="AL35" s="20"/>
      <c r="AM35" s="20"/>
      <c r="AN35" s="20"/>
      <c r="AO35" s="20"/>
      <c r="AP35" s="20"/>
    </row>
    <row r="36" spans="1:42" ht="25.2" customHeight="1" thickBot="1" x14ac:dyDescent="0.5">
      <c r="A36" s="601"/>
      <c r="B36" s="520"/>
      <c r="C36" s="522"/>
      <c r="D36" s="612" t="s">
        <v>14</v>
      </c>
      <c r="E36" s="612"/>
      <c r="F36" s="612"/>
      <c r="G36" s="612"/>
      <c r="H36" s="554">
        <f>SUM(H$34:J$35)</f>
        <v>0</v>
      </c>
      <c r="I36" s="555"/>
      <c r="J36" s="556"/>
      <c r="K36" s="554">
        <f>SUM(K$34:M$35)</f>
        <v>0</v>
      </c>
      <c r="L36" s="555"/>
      <c r="M36" s="556"/>
      <c r="N36" s="554">
        <f>SUM(N$34:P$35)</f>
        <v>0</v>
      </c>
      <c r="O36" s="555"/>
      <c r="P36" s="556"/>
      <c r="Q36" s="554">
        <f>SUM(Q$34:S$35)</f>
        <v>0</v>
      </c>
      <c r="R36" s="555"/>
      <c r="S36" s="556"/>
      <c r="T36" s="554">
        <f>SUM(T$34:V$35)</f>
        <v>0</v>
      </c>
      <c r="U36" s="555"/>
      <c r="V36" s="556"/>
      <c r="Y36" s="20"/>
      <c r="Z36" s="20"/>
      <c r="AA36" s="215"/>
      <c r="AB36" s="215"/>
      <c r="AC36" s="215"/>
      <c r="AD36" s="215"/>
      <c r="AE36" s="215"/>
      <c r="AF36" s="215"/>
      <c r="AG36" s="215"/>
      <c r="AH36" s="215"/>
      <c r="AI36" s="215"/>
      <c r="AJ36" s="215"/>
      <c r="AK36" s="215"/>
      <c r="AL36" s="215"/>
      <c r="AM36" s="215"/>
      <c r="AN36" s="20"/>
      <c r="AO36" s="20"/>
      <c r="AP36" s="20"/>
    </row>
    <row r="37" spans="1:42" ht="137.4" customHeight="1" thickBot="1" x14ac:dyDescent="0.5">
      <c r="A37" s="602"/>
      <c r="B37" s="613" t="s">
        <v>457</v>
      </c>
      <c r="C37" s="614"/>
      <c r="D37" s="502"/>
      <c r="E37" s="503"/>
      <c r="F37" s="503"/>
      <c r="G37" s="503"/>
      <c r="H37" s="503"/>
      <c r="I37" s="503"/>
      <c r="J37" s="503"/>
      <c r="K37" s="503"/>
      <c r="L37" s="503"/>
      <c r="M37" s="503"/>
      <c r="N37" s="503"/>
      <c r="O37" s="503"/>
      <c r="P37" s="503"/>
      <c r="Q37" s="503"/>
      <c r="R37" s="503"/>
      <c r="S37" s="503"/>
      <c r="T37" s="503"/>
      <c r="U37" s="503"/>
      <c r="V37" s="504"/>
      <c r="W37" s="266"/>
      <c r="Y37" s="20"/>
      <c r="Z37" s="215" t="s">
        <v>652</v>
      </c>
      <c r="AA37" s="20"/>
      <c r="AB37" s="20"/>
      <c r="AC37" s="20"/>
      <c r="AD37" s="20"/>
      <c r="AE37" s="20"/>
      <c r="AF37" s="20"/>
      <c r="AG37" s="20"/>
      <c r="AH37" s="20"/>
      <c r="AI37" s="20"/>
      <c r="AJ37" s="20"/>
      <c r="AK37" s="20"/>
      <c r="AL37" s="20"/>
      <c r="AM37" s="20"/>
      <c r="AN37" s="20"/>
      <c r="AO37" s="20"/>
      <c r="AP37" s="20"/>
    </row>
    <row r="38" spans="1:42" ht="25.2" customHeight="1" x14ac:dyDescent="0.45">
      <c r="A38" s="619"/>
      <c r="B38" s="619"/>
      <c r="C38" s="619"/>
      <c r="D38" s="619"/>
      <c r="E38" s="619"/>
      <c r="F38" s="619"/>
      <c r="G38" s="619"/>
      <c r="H38" s="619"/>
      <c r="I38" s="620"/>
      <c r="J38" s="155"/>
      <c r="Y38" s="20"/>
      <c r="Z38" s="20"/>
      <c r="AA38" s="20"/>
      <c r="AB38" s="20"/>
      <c r="AC38" s="20"/>
      <c r="AD38" s="20"/>
      <c r="AE38" s="20"/>
      <c r="AF38" s="20"/>
      <c r="AG38" s="20"/>
      <c r="AH38" s="20"/>
      <c r="AI38" s="20"/>
      <c r="AJ38" s="20"/>
      <c r="AK38" s="20"/>
      <c r="AL38" s="20"/>
      <c r="AM38" s="20"/>
      <c r="AN38" s="20"/>
      <c r="AO38" s="20"/>
      <c r="AP38" s="20"/>
    </row>
    <row r="39" spans="1:42" ht="25.2" customHeight="1" thickBot="1" x14ac:dyDescent="0.5">
      <c r="A39" s="245" t="s">
        <v>572</v>
      </c>
      <c r="B39" s="246"/>
      <c r="C39" s="246"/>
      <c r="D39" s="246"/>
      <c r="E39" s="246"/>
      <c r="F39" s="246"/>
      <c r="G39" s="246"/>
      <c r="H39" s="246"/>
      <c r="I39" s="252"/>
      <c r="J39" s="252"/>
      <c r="K39" s="252"/>
      <c r="L39" s="252"/>
      <c r="M39" s="252"/>
      <c r="N39" s="252"/>
      <c r="O39" s="250"/>
      <c r="P39" s="250"/>
      <c r="Q39" s="250"/>
      <c r="R39" s="250"/>
      <c r="S39" s="250"/>
      <c r="T39" s="250"/>
      <c r="U39" s="252"/>
      <c r="V39" s="252"/>
      <c r="W39" s="272"/>
      <c r="Y39" s="383" t="s">
        <v>482</v>
      </c>
      <c r="Z39" s="20" t="s">
        <v>468</v>
      </c>
      <c r="AA39" s="384"/>
      <c r="AB39" s="384"/>
      <c r="AC39" s="384"/>
      <c r="AD39" s="384"/>
      <c r="AE39" s="384"/>
      <c r="AF39" s="384"/>
      <c r="AG39" s="384"/>
      <c r="AH39" s="384"/>
      <c r="AI39" s="384"/>
      <c r="AJ39" s="384"/>
      <c r="AK39" s="384"/>
      <c r="AL39" s="384"/>
      <c r="AM39" s="384"/>
      <c r="AN39" s="20"/>
      <c r="AO39" s="20"/>
      <c r="AP39" s="20"/>
    </row>
    <row r="40" spans="1:42" ht="32.25" customHeight="1" thickBot="1" x14ac:dyDescent="0.5">
      <c r="A40" s="156"/>
      <c r="B40" s="641" t="s">
        <v>569</v>
      </c>
      <c r="C40" s="642"/>
      <c r="D40" s="642"/>
      <c r="E40" s="642"/>
      <c r="F40" s="642"/>
      <c r="G40" s="643"/>
      <c r="H40" s="502"/>
      <c r="I40" s="503"/>
      <c r="J40" s="503"/>
      <c r="K40" s="503"/>
      <c r="L40" s="503"/>
      <c r="M40" s="503"/>
      <c r="N40" s="504"/>
      <c r="P40" s="5"/>
      <c r="Q40" s="5"/>
      <c r="R40" s="5"/>
      <c r="S40" s="5"/>
      <c r="T40" s="5" t="s">
        <v>459</v>
      </c>
      <c r="U40" s="499"/>
      <c r="V40" s="500"/>
      <c r="W40" s="501"/>
      <c r="Y40" s="20"/>
      <c r="Z40" s="384" t="s">
        <v>650</v>
      </c>
      <c r="AA40" s="384"/>
      <c r="AB40" s="384"/>
      <c r="AC40" s="384"/>
      <c r="AD40" s="384"/>
      <c r="AE40" s="384"/>
      <c r="AF40" s="384"/>
      <c r="AG40" s="384"/>
      <c r="AH40" s="384"/>
      <c r="AI40" s="384"/>
      <c r="AJ40" s="384"/>
      <c r="AK40" s="384"/>
      <c r="AL40" s="384"/>
      <c r="AM40" s="384"/>
      <c r="AN40" s="20"/>
      <c r="AO40" s="20"/>
      <c r="AP40" s="20"/>
    </row>
    <row r="41" spans="1:42" ht="25.95" customHeight="1" thickBot="1" x14ac:dyDescent="0.5">
      <c r="A41" s="156"/>
      <c r="B41" s="644" t="s">
        <v>570</v>
      </c>
      <c r="C41" s="645"/>
      <c r="D41" s="645"/>
      <c r="E41" s="645"/>
      <c r="F41" s="645"/>
      <c r="G41" s="646"/>
      <c r="H41" s="482"/>
      <c r="I41" s="483"/>
      <c r="J41" s="483"/>
      <c r="K41" s="483"/>
      <c r="L41" s="483"/>
      <c r="M41" s="483"/>
      <c r="N41" s="484"/>
      <c r="O41" s="251"/>
      <c r="P41" s="251"/>
      <c r="Q41" s="251"/>
      <c r="R41" s="251"/>
      <c r="S41" s="251"/>
      <c r="T41" s="251"/>
      <c r="U41" s="251"/>
      <c r="V41" s="251"/>
      <c r="W41" s="274"/>
      <c r="Y41" s="20"/>
      <c r="Z41" s="384"/>
      <c r="AA41" s="384"/>
      <c r="AB41" s="384"/>
      <c r="AC41" s="384"/>
      <c r="AD41" s="384"/>
      <c r="AE41" s="384"/>
      <c r="AF41" s="384"/>
      <c r="AG41" s="384"/>
      <c r="AH41" s="384"/>
      <c r="AI41" s="384"/>
      <c r="AJ41" s="384"/>
      <c r="AK41" s="384"/>
      <c r="AL41" s="384"/>
      <c r="AM41" s="384"/>
      <c r="AN41" s="20"/>
      <c r="AO41" s="20"/>
      <c r="AP41" s="20"/>
    </row>
    <row r="42" spans="1:42" ht="25.95" customHeight="1" thickBot="1" x14ac:dyDescent="0.5">
      <c r="A42" s="156"/>
      <c r="B42" s="651" t="s">
        <v>491</v>
      </c>
      <c r="C42" s="652"/>
      <c r="D42" s="652"/>
      <c r="E42" s="652"/>
      <c r="F42" s="652"/>
      <c r="G42" s="653"/>
      <c r="H42" s="502"/>
      <c r="I42" s="503"/>
      <c r="J42" s="503"/>
      <c r="K42" s="503"/>
      <c r="L42" s="503"/>
      <c r="M42" s="503"/>
      <c r="N42" s="504"/>
      <c r="O42" s="251"/>
      <c r="P42" s="251"/>
      <c r="Q42" s="251"/>
      <c r="R42" s="251"/>
      <c r="S42" s="251"/>
      <c r="T42" s="251"/>
      <c r="U42" s="251"/>
      <c r="V42" s="251"/>
      <c r="W42" s="261"/>
      <c r="Y42" s="20"/>
      <c r="Z42" s="384"/>
      <c r="AA42" s="384"/>
      <c r="AB42" s="384"/>
      <c r="AC42" s="384"/>
      <c r="AD42" s="384"/>
      <c r="AE42" s="384"/>
      <c r="AF42" s="384"/>
      <c r="AG42" s="384"/>
      <c r="AH42" s="384"/>
      <c r="AI42" s="384"/>
      <c r="AJ42" s="384"/>
      <c r="AK42" s="384"/>
      <c r="AL42" s="384"/>
      <c r="AM42" s="384"/>
      <c r="AN42" s="20"/>
      <c r="AO42" s="20"/>
      <c r="AP42" s="20"/>
    </row>
    <row r="43" spans="1:42" ht="25.95" customHeight="1" thickBot="1" x14ac:dyDescent="0.5">
      <c r="A43" s="156"/>
      <c r="B43" s="651" t="s">
        <v>492</v>
      </c>
      <c r="C43" s="652"/>
      <c r="D43" s="652"/>
      <c r="E43" s="652"/>
      <c r="F43" s="652"/>
      <c r="G43" s="653"/>
      <c r="H43" s="502"/>
      <c r="I43" s="503"/>
      <c r="J43" s="503"/>
      <c r="K43" s="503"/>
      <c r="L43" s="503"/>
      <c r="M43" s="503"/>
      <c r="N43" s="504"/>
      <c r="O43" s="251"/>
      <c r="P43" s="251"/>
      <c r="Q43" s="251"/>
      <c r="R43" s="251"/>
      <c r="S43" s="251"/>
      <c r="T43" s="251"/>
      <c r="U43" s="251"/>
      <c r="V43" s="251"/>
      <c r="W43" s="261"/>
      <c r="Y43" s="20"/>
      <c r="Z43" s="384"/>
      <c r="AA43" s="384"/>
      <c r="AB43" s="384"/>
      <c r="AC43" s="384"/>
      <c r="AD43" s="384"/>
      <c r="AE43" s="384"/>
      <c r="AF43" s="384"/>
      <c r="AG43" s="384"/>
      <c r="AH43" s="384"/>
      <c r="AI43" s="384"/>
      <c r="AJ43" s="384"/>
      <c r="AK43" s="384"/>
      <c r="AL43" s="384"/>
      <c r="AM43" s="384"/>
      <c r="AN43" s="20"/>
      <c r="AO43" s="20"/>
      <c r="AP43" s="20"/>
    </row>
    <row r="44" spans="1:42" ht="25.95" customHeight="1" thickBot="1" x14ac:dyDescent="0.5">
      <c r="A44" s="156"/>
      <c r="B44" s="651" t="s">
        <v>493</v>
      </c>
      <c r="C44" s="652"/>
      <c r="D44" s="652"/>
      <c r="E44" s="652"/>
      <c r="F44" s="652"/>
      <c r="G44" s="653"/>
      <c r="H44" s="502"/>
      <c r="I44" s="503"/>
      <c r="J44" s="503"/>
      <c r="K44" s="503"/>
      <c r="L44" s="503"/>
      <c r="M44" s="503"/>
      <c r="N44" s="504"/>
      <c r="O44" s="251"/>
      <c r="P44" s="251"/>
      <c r="Q44" s="251"/>
      <c r="R44" s="251"/>
      <c r="S44" s="251"/>
      <c r="T44" s="251"/>
      <c r="U44" s="251"/>
      <c r="V44" s="251"/>
      <c r="W44" s="261"/>
      <c r="Y44" s="20"/>
      <c r="Z44" s="384"/>
      <c r="AA44" s="384"/>
      <c r="AB44" s="384"/>
      <c r="AC44" s="384"/>
      <c r="AD44" s="384"/>
      <c r="AE44" s="384"/>
      <c r="AF44" s="384"/>
      <c r="AG44" s="384"/>
      <c r="AH44" s="384"/>
      <c r="AI44" s="384"/>
      <c r="AJ44" s="384"/>
      <c r="AK44" s="384"/>
      <c r="AL44" s="384"/>
      <c r="AM44" s="384"/>
      <c r="AN44" s="20"/>
      <c r="AO44" s="20"/>
      <c r="AP44" s="20"/>
    </row>
    <row r="45" spans="1:42" ht="36.6" customHeight="1" thickBot="1" x14ac:dyDescent="0.5">
      <c r="A45" s="156"/>
      <c r="B45" s="648" t="s">
        <v>710</v>
      </c>
      <c r="C45" s="649"/>
      <c r="D45" s="649"/>
      <c r="E45" s="649"/>
      <c r="F45" s="649"/>
      <c r="G45" s="650"/>
      <c r="H45" s="499"/>
      <c r="I45" s="500"/>
      <c r="J45" s="500"/>
      <c r="K45" s="500"/>
      <c r="L45" s="500"/>
      <c r="M45" s="500"/>
      <c r="N45" s="501"/>
      <c r="O45" s="251"/>
      <c r="P45" s="251"/>
      <c r="Q45" s="251"/>
      <c r="R45" s="251"/>
      <c r="S45" s="251"/>
      <c r="T45" s="251"/>
      <c r="U45" s="251"/>
      <c r="V45" s="251"/>
      <c r="W45" s="261"/>
      <c r="Y45" s="20"/>
      <c r="Z45" s="384"/>
      <c r="AA45" s="384"/>
      <c r="AB45" s="384"/>
      <c r="AC45" s="384"/>
      <c r="AD45" s="384"/>
      <c r="AE45" s="384"/>
      <c r="AF45" s="384"/>
      <c r="AG45" s="384"/>
      <c r="AH45" s="384"/>
      <c r="AI45" s="384"/>
      <c r="AJ45" s="384"/>
      <c r="AK45" s="384"/>
      <c r="AL45" s="384"/>
      <c r="AM45" s="384"/>
      <c r="AN45" s="20"/>
      <c r="AO45" s="20"/>
      <c r="AP45" s="20"/>
    </row>
    <row r="46" spans="1:42" ht="36" customHeight="1" thickBot="1" x14ac:dyDescent="0.5">
      <c r="A46" s="156"/>
      <c r="B46" s="623" t="s">
        <v>495</v>
      </c>
      <c r="C46" s="624"/>
      <c r="D46" s="624"/>
      <c r="E46" s="624"/>
      <c r="F46" s="624"/>
      <c r="G46" s="647"/>
      <c r="H46" s="476"/>
      <c r="I46" s="477"/>
      <c r="J46" s="477"/>
      <c r="K46" s="477"/>
      <c r="L46" s="477"/>
      <c r="M46" s="477"/>
      <c r="N46" s="478"/>
      <c r="O46" s="269" t="s">
        <v>15</v>
      </c>
      <c r="P46" s="250"/>
      <c r="Q46" s="250"/>
      <c r="R46" s="250"/>
      <c r="S46" s="250"/>
      <c r="T46" s="250"/>
      <c r="U46" s="250"/>
      <c r="V46" s="250"/>
      <c r="W46" s="256"/>
      <c r="Y46" s="20"/>
      <c r="Z46" s="384" t="s">
        <v>471</v>
      </c>
      <c r="AA46" s="20"/>
      <c r="AB46" s="20"/>
      <c r="AC46" s="20"/>
      <c r="AD46" s="20"/>
      <c r="AE46" s="20"/>
      <c r="AF46" s="20"/>
      <c r="AG46" s="20"/>
      <c r="AH46" s="20"/>
      <c r="AI46" s="20"/>
      <c r="AJ46" s="20"/>
      <c r="AK46" s="20"/>
      <c r="AL46" s="20"/>
      <c r="AM46" s="20"/>
      <c r="AN46" s="20"/>
      <c r="AO46" s="20"/>
      <c r="AP46" s="20"/>
    </row>
    <row r="47" spans="1:42" ht="25.2" customHeight="1" thickBot="1" x14ac:dyDescent="0.5">
      <c r="A47" s="157"/>
      <c r="B47" s="609" t="s">
        <v>496</v>
      </c>
      <c r="C47" s="610"/>
      <c r="D47" s="610"/>
      <c r="E47" s="610"/>
      <c r="F47" s="610"/>
      <c r="G47" s="611"/>
      <c r="H47" s="547"/>
      <c r="I47" s="548"/>
      <c r="J47" s="266" t="s">
        <v>26</v>
      </c>
      <c r="K47" s="265"/>
      <c r="L47" s="265" t="s">
        <v>460</v>
      </c>
      <c r="M47" s="502"/>
      <c r="N47" s="504"/>
      <c r="O47" s="270" t="s">
        <v>16</v>
      </c>
      <c r="P47" s="250"/>
      <c r="Q47" s="250"/>
      <c r="R47" s="250"/>
      <c r="S47" s="250"/>
      <c r="T47" s="250"/>
      <c r="U47" s="250"/>
      <c r="V47" s="250"/>
      <c r="W47" s="256"/>
      <c r="Y47" s="20"/>
      <c r="Z47" s="20" t="s">
        <v>472</v>
      </c>
      <c r="AA47" s="384"/>
      <c r="AB47" s="384"/>
      <c r="AC47" s="384"/>
      <c r="AD47" s="384"/>
      <c r="AE47" s="384"/>
      <c r="AF47" s="384"/>
      <c r="AG47" s="384"/>
      <c r="AH47" s="384"/>
      <c r="AI47" s="384"/>
      <c r="AJ47" s="384"/>
      <c r="AK47" s="384"/>
      <c r="AL47" s="384"/>
      <c r="AM47" s="384"/>
      <c r="AN47" s="20"/>
      <c r="AO47" s="20"/>
      <c r="AP47" s="20"/>
    </row>
    <row r="48" spans="1:42" ht="36" customHeight="1" thickBot="1" x14ac:dyDescent="0.5">
      <c r="A48" s="157"/>
      <c r="B48" s="609" t="s">
        <v>497</v>
      </c>
      <c r="C48" s="610"/>
      <c r="D48" s="610"/>
      <c r="E48" s="610"/>
      <c r="F48" s="610"/>
      <c r="G48" s="611"/>
      <c r="H48" s="545"/>
      <c r="I48" s="546"/>
      <c r="K48" s="5"/>
      <c r="L48" s="5" t="s">
        <v>366</v>
      </c>
      <c r="M48" s="543"/>
      <c r="N48" s="544"/>
      <c r="O48" s="268" t="s">
        <v>4</v>
      </c>
      <c r="P48" s="250"/>
      <c r="Q48" s="250"/>
      <c r="R48" s="250"/>
      <c r="S48" s="250"/>
      <c r="T48" s="250"/>
      <c r="U48" s="250"/>
      <c r="V48" s="250"/>
      <c r="W48" s="256"/>
      <c r="Y48" s="20"/>
      <c r="Z48" s="384" t="s">
        <v>557</v>
      </c>
      <c r="AA48" s="384"/>
      <c r="AB48" s="384"/>
      <c r="AC48" s="384"/>
      <c r="AD48" s="384"/>
      <c r="AE48" s="384"/>
      <c r="AF48" s="384"/>
      <c r="AG48" s="384"/>
      <c r="AH48" s="384"/>
      <c r="AI48" s="384"/>
      <c r="AJ48" s="384"/>
      <c r="AK48" s="384"/>
      <c r="AL48" s="384"/>
      <c r="AM48" s="384"/>
      <c r="AN48" s="384"/>
      <c r="AO48" s="384"/>
      <c r="AP48" s="384"/>
    </row>
    <row r="49" spans="1:42" ht="60" customHeight="1" thickBot="1" x14ac:dyDescent="0.5">
      <c r="A49" s="157"/>
      <c r="B49" s="609" t="s">
        <v>498</v>
      </c>
      <c r="C49" s="610"/>
      <c r="D49" s="610"/>
      <c r="E49" s="610"/>
      <c r="F49" s="610"/>
      <c r="G49" s="611"/>
      <c r="H49" s="654"/>
      <c r="I49" s="655"/>
      <c r="J49" s="531"/>
      <c r="K49" s="532"/>
      <c r="L49" s="532"/>
      <c r="M49" s="532"/>
      <c r="N49" s="533"/>
      <c r="W49" s="273"/>
      <c r="Y49" s="20"/>
      <c r="Z49" s="384" t="s">
        <v>473</v>
      </c>
      <c r="AA49" s="384"/>
      <c r="AB49" s="384"/>
      <c r="AC49" s="384"/>
      <c r="AD49" s="384"/>
      <c r="AE49" s="384"/>
      <c r="AF49" s="384"/>
      <c r="AG49" s="384"/>
      <c r="AH49" s="384"/>
      <c r="AI49" s="384"/>
      <c r="AJ49" s="384"/>
      <c r="AK49" s="384"/>
      <c r="AL49" s="384"/>
      <c r="AM49" s="384"/>
      <c r="AN49" s="20"/>
      <c r="AO49" s="20"/>
      <c r="AP49" s="20"/>
    </row>
    <row r="50" spans="1:42" ht="66" customHeight="1" thickBot="1" x14ac:dyDescent="0.5">
      <c r="A50" s="157"/>
      <c r="B50" s="549" t="s">
        <v>499</v>
      </c>
      <c r="C50" s="550"/>
      <c r="D50" s="550"/>
      <c r="E50" s="550"/>
      <c r="F50" s="550"/>
      <c r="G50" s="550"/>
      <c r="H50" s="502"/>
      <c r="I50" s="503"/>
      <c r="J50" s="503"/>
      <c r="K50" s="503"/>
      <c r="L50" s="503"/>
      <c r="M50" s="503"/>
      <c r="N50" s="503"/>
      <c r="O50" s="503"/>
      <c r="P50" s="503"/>
      <c r="Q50" s="503"/>
      <c r="R50" s="503"/>
      <c r="S50" s="503"/>
      <c r="T50" s="503"/>
      <c r="U50" s="503"/>
      <c r="V50" s="503"/>
      <c r="W50" s="504"/>
      <c r="Y50" s="20">
        <f>LEN(H50)</f>
        <v>0</v>
      </c>
      <c r="Z50" s="384" t="s">
        <v>474</v>
      </c>
      <c r="AA50" s="20"/>
      <c r="AB50" s="20"/>
      <c r="AC50" s="20"/>
      <c r="AD50" s="20"/>
      <c r="AE50" s="20"/>
      <c r="AF50" s="20"/>
      <c r="AG50" s="20"/>
      <c r="AH50" s="20"/>
      <c r="AI50" s="20"/>
      <c r="AJ50" s="20"/>
      <c r="AK50" s="20"/>
      <c r="AL50" s="20"/>
      <c r="AM50" s="20"/>
      <c r="AN50" s="20"/>
      <c r="AO50" s="20"/>
      <c r="AP50" s="20"/>
    </row>
    <row r="51" spans="1:42" ht="65.400000000000006" customHeight="1" thickBot="1" x14ac:dyDescent="0.5">
      <c r="A51" s="157"/>
      <c r="B51" s="549" t="s">
        <v>573</v>
      </c>
      <c r="C51" s="550"/>
      <c r="D51" s="550"/>
      <c r="E51" s="550"/>
      <c r="F51" s="550"/>
      <c r="G51" s="550"/>
      <c r="H51" s="502"/>
      <c r="I51" s="503"/>
      <c r="J51" s="503"/>
      <c r="K51" s="503"/>
      <c r="L51" s="503"/>
      <c r="M51" s="503"/>
      <c r="N51" s="503"/>
      <c r="O51" s="503"/>
      <c r="P51" s="503"/>
      <c r="Q51" s="503"/>
      <c r="R51" s="503"/>
      <c r="S51" s="503"/>
      <c r="T51" s="503"/>
      <c r="U51" s="503"/>
      <c r="V51" s="503"/>
      <c r="W51" s="504"/>
      <c r="Y51" s="20">
        <f>LEN(H51)</f>
        <v>0</v>
      </c>
      <c r="Z51" s="20" t="s">
        <v>571</v>
      </c>
      <c r="AA51" s="20"/>
      <c r="AB51" s="20"/>
      <c r="AC51" s="20"/>
      <c r="AD51" s="20"/>
      <c r="AE51" s="20"/>
      <c r="AF51" s="20"/>
      <c r="AG51" s="20"/>
      <c r="AH51" s="20"/>
      <c r="AI51" s="20"/>
      <c r="AJ51" s="20"/>
      <c r="AK51" s="20"/>
      <c r="AL51" s="20"/>
      <c r="AM51" s="20"/>
      <c r="AN51" s="20"/>
      <c r="AO51" s="20"/>
      <c r="AP51" s="20"/>
    </row>
    <row r="52" spans="1:42" ht="25.2" customHeight="1" thickBot="1" x14ac:dyDescent="0.5">
      <c r="A52" s="156"/>
      <c r="B52" s="529" t="s">
        <v>500</v>
      </c>
      <c r="C52" s="530"/>
      <c r="D52" s="530"/>
      <c r="E52" s="530"/>
      <c r="F52" s="530"/>
      <c r="G52" s="530"/>
      <c r="H52" s="512"/>
      <c r="I52" s="503"/>
      <c r="J52" s="503"/>
      <c r="K52" s="503"/>
      <c r="L52" s="503"/>
      <c r="M52" s="503"/>
      <c r="N52" s="503"/>
      <c r="O52" s="503"/>
      <c r="P52" s="503"/>
      <c r="Q52" s="503"/>
      <c r="R52" s="503"/>
      <c r="S52" s="503"/>
      <c r="T52" s="503"/>
      <c r="U52" s="503"/>
      <c r="V52" s="503"/>
      <c r="W52" s="504"/>
      <c r="Z52" s="20" t="s">
        <v>475</v>
      </c>
      <c r="AA52" s="20"/>
      <c r="AB52" s="20"/>
      <c r="AC52" s="20"/>
      <c r="AD52" s="20"/>
      <c r="AE52" s="20"/>
      <c r="AF52" s="20"/>
      <c r="AG52" s="20"/>
      <c r="AH52" s="20"/>
      <c r="AI52" s="20"/>
      <c r="AJ52" s="20"/>
      <c r="AK52" s="20"/>
      <c r="AL52" s="20"/>
      <c r="AM52" s="20"/>
      <c r="AN52" s="20"/>
      <c r="AO52" s="20"/>
      <c r="AP52" s="20"/>
    </row>
    <row r="53" spans="1:42" ht="25.2" customHeight="1" x14ac:dyDescent="0.45">
      <c r="A53" s="156"/>
      <c r="B53" s="160"/>
      <c r="C53" s="160"/>
      <c r="D53" s="160"/>
      <c r="E53" s="159"/>
      <c r="F53" s="21"/>
      <c r="G53" s="21"/>
      <c r="H53" s="21"/>
      <c r="Z53" s="20"/>
      <c r="AA53" s="20"/>
      <c r="AB53" s="20"/>
      <c r="AC53" s="20"/>
      <c r="AD53" s="20"/>
      <c r="AE53" s="20"/>
      <c r="AF53" s="20"/>
      <c r="AG53" s="20"/>
      <c r="AH53" s="20"/>
      <c r="AI53" s="20"/>
      <c r="AJ53" s="20"/>
      <c r="AK53" s="20"/>
      <c r="AL53" s="20"/>
      <c r="AM53" s="20"/>
      <c r="AN53" s="20"/>
      <c r="AO53" s="20"/>
      <c r="AP53" s="20"/>
    </row>
    <row r="54" spans="1:42" ht="25.2" customHeight="1" thickBot="1" x14ac:dyDescent="0.5">
      <c r="A54" s="242" t="s">
        <v>427</v>
      </c>
      <c r="B54" s="243"/>
      <c r="C54" s="243"/>
      <c r="D54" s="243"/>
      <c r="E54" s="252"/>
      <c r="F54" s="252"/>
      <c r="G54" s="252"/>
      <c r="H54" s="252"/>
      <c r="I54" s="252"/>
      <c r="J54" s="240"/>
      <c r="K54" s="252"/>
      <c r="L54" s="252"/>
      <c r="M54" s="252"/>
      <c r="N54" s="252"/>
      <c r="O54" s="252"/>
      <c r="P54" s="252"/>
      <c r="Q54" s="252"/>
      <c r="R54" s="252"/>
      <c r="S54" s="252"/>
      <c r="T54" s="252"/>
      <c r="U54" s="252"/>
      <c r="V54" s="252"/>
      <c r="W54" s="272"/>
      <c r="Z54" s="20"/>
      <c r="AA54" s="20"/>
      <c r="AB54" s="20"/>
      <c r="AC54" s="20"/>
      <c r="AD54" s="20"/>
      <c r="AE54" s="20"/>
      <c r="AF54" s="20"/>
      <c r="AG54" s="20"/>
      <c r="AH54" s="20"/>
      <c r="AI54" s="20"/>
      <c r="AJ54" s="20"/>
      <c r="AK54" s="20"/>
      <c r="AL54" s="20"/>
      <c r="AM54" s="20"/>
      <c r="AN54" s="20"/>
      <c r="AO54" s="20"/>
      <c r="AP54" s="20"/>
    </row>
    <row r="55" spans="1:42" ht="25.2" customHeight="1" thickBot="1" x14ac:dyDescent="0.5">
      <c r="A55" s="156"/>
      <c r="B55" s="529" t="s">
        <v>17</v>
      </c>
      <c r="C55" s="530"/>
      <c r="D55" s="530"/>
      <c r="E55" s="530"/>
      <c r="F55" s="530"/>
      <c r="G55" s="530"/>
      <c r="H55" s="502"/>
      <c r="I55" s="503"/>
      <c r="J55" s="503"/>
      <c r="K55" s="503"/>
      <c r="L55" s="503"/>
      <c r="M55" s="503"/>
      <c r="N55" s="503"/>
      <c r="O55" s="503"/>
      <c r="P55" s="503"/>
      <c r="Q55" s="503"/>
      <c r="R55" s="503"/>
      <c r="S55" s="503"/>
      <c r="T55" s="503"/>
      <c r="U55" s="503"/>
      <c r="V55" s="503"/>
      <c r="W55" s="504"/>
      <c r="Z55" s="20"/>
      <c r="AA55" s="20"/>
      <c r="AB55" s="20"/>
      <c r="AC55" s="20"/>
      <c r="AD55" s="20"/>
      <c r="AE55" s="20"/>
      <c r="AF55" s="20"/>
      <c r="AG55" s="20"/>
      <c r="AH55" s="20"/>
      <c r="AI55" s="20"/>
      <c r="AJ55" s="20"/>
      <c r="AK55" s="20"/>
      <c r="AL55" s="20"/>
      <c r="AM55" s="20"/>
      <c r="AN55" s="20"/>
      <c r="AO55" s="20"/>
      <c r="AP55" s="20"/>
    </row>
    <row r="56" spans="1:42" ht="25.2" customHeight="1" thickBot="1" x14ac:dyDescent="0.5">
      <c r="A56" s="156"/>
      <c r="B56" s="529" t="s">
        <v>18</v>
      </c>
      <c r="C56" s="530"/>
      <c r="D56" s="530"/>
      <c r="E56" s="530"/>
      <c r="F56" s="530"/>
      <c r="G56" s="530"/>
      <c r="H56" s="531"/>
      <c r="I56" s="532"/>
      <c r="J56" s="532"/>
      <c r="K56" s="533"/>
      <c r="L56" s="5"/>
      <c r="M56" s="5"/>
      <c r="N56" s="5"/>
      <c r="O56" s="5" t="s">
        <v>19</v>
      </c>
      <c r="P56" s="531"/>
      <c r="Q56" s="532"/>
      <c r="R56" s="532"/>
      <c r="S56" s="532"/>
      <c r="T56" s="532"/>
      <c r="U56" s="532"/>
      <c r="V56" s="532"/>
      <c r="W56" s="533"/>
      <c r="Z56" s="20"/>
      <c r="AA56" s="20"/>
      <c r="AB56" s="20"/>
      <c r="AC56" s="20"/>
      <c r="AD56" s="20"/>
      <c r="AE56" s="20"/>
      <c r="AF56" s="20"/>
      <c r="AG56" s="20"/>
      <c r="AH56" s="20"/>
      <c r="AI56" s="20"/>
      <c r="AJ56" s="20"/>
      <c r="AK56" s="20"/>
      <c r="AL56" s="20"/>
      <c r="AM56" s="20"/>
      <c r="AN56" s="20"/>
      <c r="AO56" s="20"/>
      <c r="AP56" s="20"/>
    </row>
    <row r="57" spans="1:42" ht="25.2" customHeight="1" thickBot="1" x14ac:dyDescent="0.5">
      <c r="A57" s="156"/>
      <c r="B57" s="241" t="s">
        <v>20</v>
      </c>
      <c r="C57" s="250"/>
      <c r="D57" s="250"/>
      <c r="E57" s="250"/>
      <c r="F57" s="250"/>
      <c r="G57" s="250"/>
      <c r="H57" s="499"/>
      <c r="I57" s="500"/>
      <c r="J57" s="500"/>
      <c r="K57" s="500"/>
      <c r="L57" s="500"/>
      <c r="M57" s="500"/>
      <c r="N57" s="500"/>
      <c r="O57" s="500"/>
      <c r="P57" s="500"/>
      <c r="Q57" s="500"/>
      <c r="R57" s="500"/>
      <c r="S57" s="500"/>
      <c r="T57" s="500"/>
      <c r="U57" s="500"/>
      <c r="V57" s="500"/>
      <c r="W57" s="501"/>
      <c r="Z57" s="20"/>
      <c r="AA57" s="20"/>
      <c r="AB57" s="20"/>
      <c r="AC57" s="20"/>
      <c r="AD57" s="20"/>
      <c r="AE57" s="20"/>
      <c r="AF57" s="20"/>
      <c r="AG57" s="20"/>
      <c r="AH57" s="20"/>
      <c r="AI57" s="20"/>
      <c r="AJ57" s="20"/>
      <c r="AK57" s="20"/>
      <c r="AL57" s="20"/>
      <c r="AM57" s="20"/>
      <c r="AN57" s="20"/>
      <c r="AO57" s="20"/>
      <c r="AP57" s="20"/>
    </row>
    <row r="58" spans="1:42" ht="25.2" customHeight="1" thickBot="1" x14ac:dyDescent="0.5">
      <c r="A58" s="156"/>
      <c r="B58" s="511" t="s">
        <v>22</v>
      </c>
      <c r="C58" s="511"/>
      <c r="D58" s="511"/>
      <c r="E58" s="511"/>
      <c r="F58" s="511"/>
      <c r="G58" s="511"/>
      <c r="H58" s="499"/>
      <c r="I58" s="500"/>
      <c r="J58" s="500"/>
      <c r="K58" s="500"/>
      <c r="L58" s="500"/>
      <c r="M58" s="500"/>
      <c r="N58" s="500"/>
      <c r="O58" s="500"/>
      <c r="P58" s="500"/>
      <c r="Q58" s="500"/>
      <c r="R58" s="500"/>
      <c r="S58" s="500"/>
      <c r="T58" s="500"/>
      <c r="U58" s="500"/>
      <c r="V58" s="500"/>
      <c r="W58" s="501"/>
      <c r="Z58" s="20"/>
      <c r="AA58" s="20"/>
      <c r="AB58" s="20"/>
      <c r="AC58" s="20"/>
      <c r="AD58" s="20"/>
      <c r="AE58" s="20"/>
      <c r="AF58" s="20"/>
      <c r="AG58" s="20"/>
      <c r="AH58" s="20"/>
      <c r="AI58" s="20"/>
      <c r="AJ58" s="20"/>
      <c r="AK58" s="20"/>
      <c r="AL58" s="20"/>
      <c r="AM58" s="20"/>
      <c r="AN58" s="20"/>
      <c r="AO58" s="20"/>
      <c r="AP58" s="20"/>
    </row>
    <row r="59" spans="1:42" ht="25.2" customHeight="1" thickBot="1" x14ac:dyDescent="0.5">
      <c r="A59" s="156"/>
      <c r="B59" s="511" t="s">
        <v>23</v>
      </c>
      <c r="C59" s="511"/>
      <c r="D59" s="511"/>
      <c r="E59" s="511"/>
      <c r="F59" s="511"/>
      <c r="G59" s="511"/>
      <c r="H59" s="502"/>
      <c r="I59" s="503"/>
      <c r="J59" s="503"/>
      <c r="K59" s="503"/>
      <c r="L59" s="503"/>
      <c r="M59" s="503"/>
      <c r="N59" s="503"/>
      <c r="O59" s="503"/>
      <c r="P59" s="503"/>
      <c r="Q59" s="503"/>
      <c r="R59" s="503"/>
      <c r="S59" s="503"/>
      <c r="T59" s="503"/>
      <c r="U59" s="503"/>
      <c r="V59" s="503"/>
      <c r="W59" s="504"/>
      <c r="Z59" s="20"/>
      <c r="AA59" s="20"/>
      <c r="AB59" s="20"/>
      <c r="AC59" s="20"/>
      <c r="AD59" s="20"/>
      <c r="AE59" s="20"/>
      <c r="AF59" s="20"/>
      <c r="AG59" s="20"/>
      <c r="AH59" s="20"/>
      <c r="AI59" s="20"/>
      <c r="AJ59" s="20"/>
      <c r="AK59" s="20"/>
      <c r="AL59" s="20"/>
      <c r="AM59" s="20"/>
      <c r="AN59" s="20"/>
      <c r="AO59" s="20"/>
      <c r="AP59" s="20"/>
    </row>
    <row r="60" spans="1:42" ht="25.2" customHeight="1" thickBot="1" x14ac:dyDescent="0.5">
      <c r="A60" s="158"/>
      <c r="B60" s="511" t="s">
        <v>24</v>
      </c>
      <c r="C60" s="511"/>
      <c r="D60" s="511"/>
      <c r="E60" s="511"/>
      <c r="F60" s="511"/>
      <c r="G60" s="511"/>
      <c r="H60" s="512"/>
      <c r="I60" s="503"/>
      <c r="J60" s="503"/>
      <c r="K60" s="503"/>
      <c r="L60" s="503"/>
      <c r="M60" s="503"/>
      <c r="N60" s="503"/>
      <c r="O60" s="503"/>
      <c r="P60" s="503"/>
      <c r="Q60" s="503"/>
      <c r="R60" s="503"/>
      <c r="S60" s="503"/>
      <c r="T60" s="503"/>
      <c r="U60" s="503"/>
      <c r="V60" s="503"/>
      <c r="W60" s="504"/>
      <c r="Z60" s="20"/>
      <c r="AA60" s="20"/>
      <c r="AB60" s="20"/>
      <c r="AC60" s="20"/>
      <c r="AD60" s="20"/>
      <c r="AE60" s="20"/>
      <c r="AF60" s="20"/>
      <c r="AG60" s="20"/>
      <c r="AH60" s="20"/>
      <c r="AI60" s="20"/>
      <c r="AJ60" s="20"/>
      <c r="AK60" s="20"/>
      <c r="AL60" s="20"/>
      <c r="AM60" s="20"/>
      <c r="AN60" s="20"/>
      <c r="AO60" s="20"/>
      <c r="AP60" s="20"/>
    </row>
    <row r="61" spans="1:42" ht="25.2" customHeight="1" x14ac:dyDescent="0.45">
      <c r="A61" s="159"/>
      <c r="B61" s="160"/>
      <c r="C61" s="160"/>
      <c r="D61" s="160"/>
      <c r="E61" s="159"/>
      <c r="F61" s="21"/>
      <c r="G61" s="21"/>
      <c r="Z61" s="20"/>
      <c r="AA61" s="384"/>
      <c r="AB61" s="384"/>
      <c r="AC61" s="384"/>
      <c r="AD61" s="384"/>
      <c r="AE61" s="384"/>
      <c r="AF61" s="384"/>
      <c r="AG61" s="384"/>
      <c r="AH61" s="384"/>
      <c r="AI61" s="384"/>
      <c r="AJ61" s="384"/>
      <c r="AK61" s="384"/>
      <c r="AL61" s="384"/>
      <c r="AM61" s="384"/>
      <c r="AN61" s="20"/>
      <c r="AO61" s="20"/>
      <c r="AP61" s="20"/>
    </row>
    <row r="62" spans="1:42" ht="25.2" customHeight="1" thickBot="1" x14ac:dyDescent="0.5">
      <c r="A62" s="242" t="s">
        <v>486</v>
      </c>
      <c r="B62" s="267"/>
      <c r="C62" s="267"/>
      <c r="D62" s="267"/>
      <c r="E62" s="250"/>
      <c r="F62" s="250"/>
      <c r="G62" s="250"/>
      <c r="H62" s="252"/>
      <c r="I62" s="252"/>
      <c r="J62" s="250"/>
      <c r="K62" s="250"/>
      <c r="L62" s="250"/>
      <c r="M62" s="250"/>
      <c r="N62" s="250"/>
      <c r="O62" s="250"/>
      <c r="P62" s="250"/>
      <c r="Q62" s="250"/>
      <c r="R62" s="250"/>
      <c r="S62" s="250"/>
      <c r="T62" s="250"/>
      <c r="U62" s="250"/>
      <c r="V62" s="250"/>
      <c r="W62" s="256"/>
      <c r="Z62" s="384" t="s">
        <v>476</v>
      </c>
      <c r="AA62" s="20"/>
      <c r="AB62" s="20"/>
      <c r="AC62" s="20"/>
      <c r="AD62" s="20"/>
      <c r="AE62" s="20"/>
      <c r="AF62" s="20"/>
      <c r="AG62" s="20"/>
      <c r="AH62" s="20"/>
      <c r="AI62" s="20"/>
      <c r="AJ62" s="20"/>
      <c r="AK62" s="20"/>
      <c r="AL62" s="20"/>
      <c r="AM62" s="20"/>
      <c r="AN62" s="20"/>
      <c r="AO62" s="20"/>
      <c r="AP62" s="20"/>
    </row>
    <row r="63" spans="1:42" ht="25.2" customHeight="1" thickBot="1" x14ac:dyDescent="0.5">
      <c r="A63" s="156"/>
      <c r="B63" s="534" t="s">
        <v>25</v>
      </c>
      <c r="C63" s="535"/>
      <c r="D63" s="535"/>
      <c r="E63" s="535"/>
      <c r="F63" s="535"/>
      <c r="G63" s="535"/>
      <c r="H63" s="502"/>
      <c r="I63" s="504"/>
      <c r="J63" s="270" t="s">
        <v>26</v>
      </c>
      <c r="K63" s="250"/>
      <c r="L63" s="250"/>
      <c r="M63" s="250"/>
      <c r="N63" s="250"/>
      <c r="O63" s="250"/>
      <c r="P63" s="250"/>
      <c r="Q63" s="250"/>
      <c r="R63" s="250"/>
      <c r="S63" s="250"/>
      <c r="T63" s="250"/>
      <c r="U63" s="250"/>
      <c r="V63" s="250"/>
      <c r="W63" s="256"/>
      <c r="Z63" s="20"/>
      <c r="AA63" s="20"/>
      <c r="AB63" s="20"/>
      <c r="AC63" s="20"/>
      <c r="AD63" s="20"/>
      <c r="AE63" s="20"/>
      <c r="AF63" s="20"/>
      <c r="AG63" s="20"/>
      <c r="AH63" s="20"/>
      <c r="AI63" s="20"/>
      <c r="AJ63" s="20"/>
      <c r="AK63" s="20"/>
      <c r="AL63" s="20"/>
      <c r="AM63" s="20"/>
      <c r="AN63" s="20"/>
      <c r="AO63" s="20"/>
      <c r="AP63" s="20"/>
    </row>
    <row r="64" spans="1:42" ht="25.2" customHeight="1" thickBot="1" x14ac:dyDescent="0.5">
      <c r="A64" s="156"/>
      <c r="B64" s="534" t="s">
        <v>27</v>
      </c>
      <c r="C64" s="535"/>
      <c r="D64" s="535"/>
      <c r="E64" s="535"/>
      <c r="F64" s="535"/>
      <c r="G64" s="536"/>
      <c r="H64" s="502"/>
      <c r="I64" s="504"/>
      <c r="J64" s="270" t="s">
        <v>26</v>
      </c>
      <c r="K64" s="250"/>
      <c r="L64" s="250"/>
      <c r="M64" s="250"/>
      <c r="N64" s="250"/>
      <c r="O64" s="250"/>
      <c r="P64" s="250"/>
      <c r="Q64" s="250"/>
      <c r="R64" s="250"/>
      <c r="S64" s="250"/>
      <c r="T64" s="250"/>
      <c r="U64" s="250"/>
      <c r="V64" s="250"/>
      <c r="W64" s="256"/>
      <c r="Z64" s="20"/>
      <c r="AA64" s="20"/>
      <c r="AB64" s="20"/>
      <c r="AC64" s="20"/>
      <c r="AD64" s="20"/>
      <c r="AE64" s="20"/>
      <c r="AF64" s="20"/>
      <c r="AG64" s="20"/>
      <c r="AH64" s="20"/>
      <c r="AI64" s="20"/>
      <c r="AJ64" s="20"/>
      <c r="AK64" s="20"/>
      <c r="AL64" s="20"/>
      <c r="AM64" s="20"/>
      <c r="AN64" s="20"/>
      <c r="AO64" s="20"/>
      <c r="AP64" s="20"/>
    </row>
    <row r="65" spans="1:42" ht="24.6" customHeight="1" thickBot="1" x14ac:dyDescent="0.5">
      <c r="A65" s="156"/>
      <c r="B65" s="537" t="s">
        <v>8</v>
      </c>
      <c r="C65" s="538"/>
      <c r="D65" s="538"/>
      <c r="E65" s="538"/>
      <c r="F65" s="538"/>
      <c r="G65" s="539"/>
      <c r="H65" s="513">
        <f>SUM($H$63:$I$64)</f>
        <v>0</v>
      </c>
      <c r="I65" s="514"/>
      <c r="J65" s="270" t="s">
        <v>26</v>
      </c>
      <c r="K65" s="250"/>
      <c r="L65" s="250"/>
      <c r="M65" s="252"/>
      <c r="N65" s="252"/>
      <c r="O65" s="250"/>
      <c r="P65" s="250"/>
      <c r="Q65" s="250"/>
      <c r="R65" s="250"/>
      <c r="S65" s="250"/>
      <c r="T65" s="250"/>
      <c r="U65" s="250"/>
      <c r="V65" s="250"/>
      <c r="W65" s="256"/>
      <c r="Z65" s="20"/>
      <c r="AA65" s="385"/>
      <c r="AB65" s="385"/>
      <c r="AC65" s="385"/>
      <c r="AD65" s="385"/>
      <c r="AE65" s="385"/>
      <c r="AF65" s="385"/>
      <c r="AG65" s="385"/>
      <c r="AH65" s="385"/>
      <c r="AI65" s="385"/>
      <c r="AJ65" s="385"/>
      <c r="AK65" s="385"/>
      <c r="AL65" s="385"/>
      <c r="AM65" s="385"/>
      <c r="AN65" s="20"/>
      <c r="AO65" s="20"/>
      <c r="AP65" s="20"/>
    </row>
    <row r="66" spans="1:42" ht="25.2" customHeight="1" thickBot="1" x14ac:dyDescent="0.5">
      <c r="A66" s="156"/>
      <c r="B66" s="540" t="s">
        <v>461</v>
      </c>
      <c r="C66" s="541"/>
      <c r="D66" s="541"/>
      <c r="E66" s="541"/>
      <c r="F66" s="541"/>
      <c r="G66" s="542"/>
      <c r="H66" s="502"/>
      <c r="I66" s="504"/>
      <c r="J66" s="270" t="s">
        <v>26</v>
      </c>
      <c r="K66" s="250"/>
      <c r="L66" s="244" t="s">
        <v>460</v>
      </c>
      <c r="M66" s="502"/>
      <c r="N66" s="504"/>
      <c r="O66" s="270" t="s">
        <v>16</v>
      </c>
      <c r="P66" s="250"/>
      <c r="Q66" s="250"/>
      <c r="R66" s="250"/>
      <c r="S66" s="250"/>
      <c r="T66" s="250"/>
      <c r="U66" s="250"/>
      <c r="V66" s="250"/>
      <c r="W66" s="256"/>
      <c r="Z66" s="384" t="s">
        <v>477</v>
      </c>
      <c r="AA66" s="20"/>
      <c r="AB66" s="20"/>
      <c r="AC66" s="20"/>
      <c r="AD66" s="20"/>
      <c r="AE66" s="20"/>
      <c r="AF66" s="20"/>
      <c r="AG66" s="20"/>
      <c r="AH66" s="20"/>
      <c r="AI66" s="20"/>
      <c r="AJ66" s="20"/>
      <c r="AK66" s="20"/>
      <c r="AL66" s="20"/>
      <c r="AM66" s="20"/>
      <c r="AN66" s="20"/>
      <c r="AO66" s="20"/>
      <c r="AP66" s="20"/>
    </row>
    <row r="67" spans="1:42" ht="25.2" customHeight="1" thickBot="1" x14ac:dyDescent="0.5">
      <c r="A67" s="156"/>
      <c r="B67" s="540" t="s">
        <v>462</v>
      </c>
      <c r="C67" s="541"/>
      <c r="D67" s="541"/>
      <c r="E67" s="541"/>
      <c r="F67" s="541"/>
      <c r="G67" s="542"/>
      <c r="H67" s="502"/>
      <c r="I67" s="504"/>
      <c r="J67" s="270" t="s">
        <v>26</v>
      </c>
      <c r="K67" s="250"/>
      <c r="L67" s="244" t="s">
        <v>460</v>
      </c>
      <c r="M67" s="502"/>
      <c r="N67" s="504"/>
      <c r="O67" s="270" t="s">
        <v>16</v>
      </c>
      <c r="P67" s="250"/>
      <c r="Q67" s="250"/>
      <c r="R67" s="250"/>
      <c r="S67" s="250"/>
      <c r="T67" s="250"/>
      <c r="U67" s="250"/>
      <c r="V67" s="250"/>
      <c r="W67" s="256"/>
      <c r="Z67" s="20"/>
      <c r="AA67" s="20"/>
      <c r="AB67" s="20"/>
      <c r="AC67" s="20"/>
      <c r="AD67" s="20"/>
      <c r="AE67" s="20"/>
      <c r="AF67" s="20"/>
      <c r="AG67" s="20"/>
      <c r="AH67" s="20"/>
      <c r="AI67" s="20"/>
      <c r="AJ67" s="20"/>
      <c r="AK67" s="20"/>
      <c r="AL67" s="20"/>
      <c r="AM67" s="20"/>
      <c r="AN67" s="20"/>
      <c r="AO67" s="20"/>
      <c r="AP67" s="20"/>
    </row>
    <row r="68" spans="1:42" ht="25.2" customHeight="1" thickBot="1" x14ac:dyDescent="0.5">
      <c r="A68" s="156"/>
      <c r="B68" s="515" t="s">
        <v>463</v>
      </c>
      <c r="C68" s="516"/>
      <c r="D68" s="516"/>
      <c r="E68" s="516"/>
      <c r="F68" s="516"/>
      <c r="G68" s="517"/>
      <c r="H68" s="513">
        <f>SUM($H$66:$I$67)</f>
        <v>0</v>
      </c>
      <c r="I68" s="514"/>
      <c r="J68" s="270" t="s">
        <v>26</v>
      </c>
      <c r="K68" s="250"/>
      <c r="L68" s="271" t="s">
        <v>460</v>
      </c>
      <c r="M68" s="513">
        <f>SUM(M66:N67)</f>
        <v>0</v>
      </c>
      <c r="N68" s="514"/>
      <c r="O68" s="270" t="s">
        <v>16</v>
      </c>
      <c r="P68" s="250"/>
      <c r="Q68" s="250"/>
      <c r="R68" s="250"/>
      <c r="S68" s="250"/>
      <c r="T68" s="250"/>
      <c r="U68" s="250"/>
      <c r="V68" s="250"/>
      <c r="W68" s="256"/>
      <c r="Z68" s="20"/>
      <c r="AA68" s="20"/>
      <c r="AB68" s="20"/>
      <c r="AC68" s="20"/>
      <c r="AD68" s="20"/>
      <c r="AE68" s="20"/>
      <c r="AF68" s="20"/>
      <c r="AG68" s="20"/>
      <c r="AH68" s="20"/>
      <c r="AI68" s="20"/>
      <c r="AJ68" s="20"/>
      <c r="AK68" s="20"/>
      <c r="AL68" s="20"/>
      <c r="AM68" s="20"/>
      <c r="AN68" s="20"/>
      <c r="AO68" s="20"/>
      <c r="AP68" s="20"/>
    </row>
    <row r="69" spans="1:42" ht="25.95" customHeight="1" x14ac:dyDescent="0.45">
      <c r="A69" s="156"/>
      <c r="B69" s="264"/>
      <c r="C69" s="8"/>
      <c r="Z69" s="20"/>
      <c r="AA69" s="20"/>
      <c r="AB69" s="20"/>
      <c r="AC69" s="20"/>
      <c r="AD69" s="20"/>
      <c r="AE69" s="20"/>
      <c r="AF69" s="20"/>
      <c r="AG69" s="20"/>
      <c r="AH69" s="20"/>
      <c r="AI69" s="20"/>
      <c r="AJ69" s="20"/>
      <c r="AK69" s="20"/>
      <c r="AL69" s="20"/>
      <c r="AM69" s="20"/>
      <c r="AN69" s="20"/>
      <c r="AO69" s="20"/>
      <c r="AP69" s="20"/>
    </row>
    <row r="70" spans="1:42" ht="25.2" customHeight="1" thickBot="1" x14ac:dyDescent="0.5">
      <c r="A70" s="156"/>
      <c r="B70" s="518" t="s">
        <v>28</v>
      </c>
      <c r="C70" s="519"/>
      <c r="D70" s="508" t="s">
        <v>29</v>
      </c>
      <c r="E70" s="509"/>
      <c r="F70" s="509"/>
      <c r="G70" s="508" t="s">
        <v>464</v>
      </c>
      <c r="H70" s="509"/>
      <c r="I70" s="510"/>
      <c r="J70" s="508" t="s">
        <v>465</v>
      </c>
      <c r="K70" s="509"/>
      <c r="L70" s="509"/>
      <c r="M70" s="509"/>
      <c r="N70" s="509"/>
      <c r="O70" s="509"/>
      <c r="P70" s="510"/>
      <c r="Q70" s="523" t="s">
        <v>31</v>
      </c>
      <c r="R70" s="524"/>
      <c r="S70" s="524"/>
      <c r="T70" s="524"/>
      <c r="U70" s="524"/>
      <c r="V70" s="525"/>
      <c r="Z70" s="20"/>
      <c r="AA70" s="20"/>
      <c r="AB70" s="20"/>
      <c r="AC70" s="20"/>
      <c r="AD70" s="20"/>
      <c r="AE70" s="20"/>
      <c r="AF70" s="20"/>
      <c r="AG70" s="20"/>
      <c r="AH70" s="20"/>
      <c r="AI70" s="20"/>
      <c r="AJ70" s="20"/>
      <c r="AK70" s="20"/>
      <c r="AL70" s="20"/>
      <c r="AM70" s="20"/>
      <c r="AN70" s="20"/>
      <c r="AO70" s="20"/>
      <c r="AP70" s="20"/>
    </row>
    <row r="71" spans="1:42" ht="25.2" customHeight="1" thickBot="1" x14ac:dyDescent="0.5">
      <c r="A71" s="156"/>
      <c r="B71" s="520"/>
      <c r="C71" s="521"/>
      <c r="D71" s="482"/>
      <c r="E71" s="483"/>
      <c r="F71" s="484"/>
      <c r="G71" s="482"/>
      <c r="H71" s="483"/>
      <c r="I71" s="484"/>
      <c r="J71" s="482"/>
      <c r="K71" s="483"/>
      <c r="L71" s="483"/>
      <c r="M71" s="483"/>
      <c r="N71" s="483"/>
      <c r="O71" s="483"/>
      <c r="P71" s="484"/>
      <c r="Q71" s="526"/>
      <c r="R71" s="527"/>
      <c r="S71" s="527"/>
      <c r="T71" s="527"/>
      <c r="U71" s="527"/>
      <c r="V71" s="528"/>
      <c r="Z71" s="20"/>
      <c r="AA71" s="20"/>
      <c r="AB71" s="20"/>
      <c r="AC71" s="20"/>
      <c r="AD71" s="20"/>
      <c r="AE71" s="20"/>
      <c r="AF71" s="20"/>
      <c r="AG71" s="20"/>
      <c r="AH71" s="20"/>
      <c r="AI71" s="20"/>
      <c r="AJ71" s="20"/>
      <c r="AK71" s="20"/>
      <c r="AL71" s="20"/>
      <c r="AM71" s="20"/>
      <c r="AN71" s="20"/>
      <c r="AO71" s="20"/>
      <c r="AP71" s="20"/>
    </row>
    <row r="72" spans="1:42" ht="25.2" customHeight="1" thickBot="1" x14ac:dyDescent="0.5">
      <c r="A72" s="156"/>
      <c r="B72" s="518" t="s">
        <v>32</v>
      </c>
      <c r="C72" s="519"/>
      <c r="D72" s="508" t="s">
        <v>29</v>
      </c>
      <c r="E72" s="509"/>
      <c r="F72" s="509"/>
      <c r="G72" s="508" t="s">
        <v>464</v>
      </c>
      <c r="H72" s="509"/>
      <c r="I72" s="510"/>
      <c r="J72" s="508" t="s">
        <v>465</v>
      </c>
      <c r="K72" s="509"/>
      <c r="L72" s="509"/>
      <c r="M72" s="509"/>
      <c r="N72" s="509"/>
      <c r="O72" s="509"/>
      <c r="P72" s="510"/>
      <c r="Q72" s="495" t="s">
        <v>31</v>
      </c>
      <c r="R72" s="496"/>
      <c r="S72" s="496"/>
      <c r="T72" s="496"/>
      <c r="U72" s="496"/>
      <c r="V72" s="497"/>
      <c r="Z72" s="20"/>
      <c r="AA72" s="20"/>
      <c r="AB72" s="20"/>
      <c r="AC72" s="20"/>
      <c r="AD72" s="20"/>
      <c r="AE72" s="20"/>
      <c r="AF72" s="20"/>
      <c r="AG72" s="20"/>
      <c r="AH72" s="20"/>
      <c r="AI72" s="20"/>
      <c r="AJ72" s="20"/>
      <c r="AK72" s="20"/>
      <c r="AL72" s="20"/>
      <c r="AM72" s="20"/>
      <c r="AN72" s="20"/>
      <c r="AO72" s="20"/>
      <c r="AP72" s="20"/>
    </row>
    <row r="73" spans="1:42" ht="25.2" customHeight="1" thickBot="1" x14ac:dyDescent="0.5">
      <c r="A73" s="156"/>
      <c r="B73" s="520"/>
      <c r="C73" s="522"/>
      <c r="D73" s="482"/>
      <c r="E73" s="483"/>
      <c r="F73" s="484"/>
      <c r="G73" s="482"/>
      <c r="H73" s="483"/>
      <c r="I73" s="484"/>
      <c r="J73" s="482"/>
      <c r="K73" s="483"/>
      <c r="L73" s="483"/>
      <c r="M73" s="483"/>
      <c r="N73" s="483"/>
      <c r="O73" s="483"/>
      <c r="P73" s="484"/>
      <c r="Q73" s="526"/>
      <c r="R73" s="527"/>
      <c r="S73" s="527"/>
      <c r="T73" s="527"/>
      <c r="U73" s="527"/>
      <c r="V73" s="528"/>
      <c r="Z73" s="20"/>
      <c r="AA73" s="20"/>
      <c r="AB73" s="20"/>
      <c r="AC73" s="20"/>
      <c r="AD73" s="20"/>
      <c r="AE73" s="20"/>
      <c r="AF73" s="20"/>
      <c r="AG73" s="20"/>
      <c r="AH73" s="20"/>
      <c r="AI73" s="20"/>
      <c r="AJ73" s="20"/>
      <c r="AK73" s="20"/>
      <c r="AL73" s="20"/>
      <c r="AM73" s="20"/>
      <c r="AN73" s="20"/>
      <c r="AO73" s="20"/>
      <c r="AP73" s="20"/>
    </row>
    <row r="74" spans="1:42" ht="25.2" customHeight="1" thickBot="1" x14ac:dyDescent="0.5">
      <c r="A74" s="156"/>
      <c r="B74" s="518" t="s">
        <v>33</v>
      </c>
      <c r="C74" s="639"/>
      <c r="D74" s="491" t="s">
        <v>29</v>
      </c>
      <c r="E74" s="492"/>
      <c r="F74" s="493" t="s">
        <v>464</v>
      </c>
      <c r="G74" s="494"/>
      <c r="H74" s="495" t="s">
        <v>466</v>
      </c>
      <c r="I74" s="496"/>
      <c r="J74" s="497"/>
      <c r="K74" s="493" t="s">
        <v>465</v>
      </c>
      <c r="L74" s="498"/>
      <c r="M74" s="494"/>
      <c r="N74" s="495" t="s">
        <v>31</v>
      </c>
      <c r="O74" s="496"/>
      <c r="P74" s="497"/>
      <c r="Q74" s="495" t="s">
        <v>467</v>
      </c>
      <c r="R74" s="496"/>
      <c r="S74" s="496"/>
      <c r="T74" s="496"/>
      <c r="U74" s="496"/>
      <c r="V74" s="497"/>
      <c r="Z74" s="20"/>
      <c r="AA74" s="20"/>
      <c r="AB74" s="20"/>
      <c r="AC74" s="20"/>
      <c r="AD74" s="20"/>
      <c r="AE74" s="20"/>
      <c r="AF74" s="20"/>
      <c r="AG74" s="20"/>
      <c r="AH74" s="20"/>
      <c r="AI74" s="20"/>
      <c r="AJ74" s="20"/>
      <c r="AK74" s="20"/>
      <c r="AL74" s="20"/>
      <c r="AM74" s="20"/>
      <c r="AN74" s="20"/>
      <c r="AO74" s="20"/>
      <c r="AP74" s="20"/>
    </row>
    <row r="75" spans="1:42" ht="25.2" customHeight="1" thickBot="1" x14ac:dyDescent="0.5">
      <c r="A75" s="156"/>
      <c r="B75" s="607"/>
      <c r="C75" s="640"/>
      <c r="D75" s="598" t="str">
        <f>IF(D71="","",D71)</f>
        <v/>
      </c>
      <c r="E75" s="599"/>
      <c r="F75" s="598" t="str">
        <f>IF(G71="","",G71)</f>
        <v/>
      </c>
      <c r="G75" s="599"/>
      <c r="H75" s="499"/>
      <c r="I75" s="500"/>
      <c r="J75" s="501"/>
      <c r="K75" s="505" t="str">
        <f>IF(J71="","",J71)</f>
        <v/>
      </c>
      <c r="L75" s="506"/>
      <c r="M75" s="507"/>
      <c r="N75" s="485" t="str">
        <f>IF(T71="","",T71)</f>
        <v/>
      </c>
      <c r="O75" s="486"/>
      <c r="P75" s="487"/>
      <c r="Q75" s="401"/>
      <c r="R75" s="401"/>
      <c r="S75" s="401"/>
      <c r="T75" s="401"/>
      <c r="U75" s="401"/>
      <c r="V75" s="402"/>
      <c r="Z75" s="20" t="s">
        <v>478</v>
      </c>
      <c r="AA75" s="20"/>
      <c r="AB75" s="20"/>
      <c r="AC75" s="20"/>
      <c r="AD75" s="20"/>
      <c r="AE75" s="20"/>
      <c r="AF75" s="20"/>
      <c r="AG75" s="20"/>
      <c r="AH75" s="20"/>
      <c r="AI75" s="20"/>
      <c r="AJ75" s="20"/>
      <c r="AK75" s="20"/>
      <c r="AL75" s="20"/>
      <c r="AM75" s="20"/>
      <c r="AN75" s="20"/>
      <c r="AO75" s="20"/>
      <c r="AP75" s="20"/>
    </row>
    <row r="76" spans="1:42" ht="25.2" customHeight="1" thickBot="1" x14ac:dyDescent="0.5">
      <c r="A76" s="156"/>
      <c r="B76" s="607"/>
      <c r="C76" s="640"/>
      <c r="D76" s="502"/>
      <c r="E76" s="504"/>
      <c r="F76" s="502"/>
      <c r="G76" s="504"/>
      <c r="H76" s="499"/>
      <c r="I76" s="500"/>
      <c r="J76" s="501"/>
      <c r="K76" s="502"/>
      <c r="L76" s="503"/>
      <c r="M76" s="504"/>
      <c r="N76" s="488"/>
      <c r="O76" s="489"/>
      <c r="P76" s="490"/>
      <c r="Q76" s="401"/>
      <c r="R76" s="401"/>
      <c r="S76" s="401"/>
      <c r="T76" s="401"/>
      <c r="U76" s="401"/>
      <c r="V76" s="402"/>
      <c r="Z76" s="20" t="s">
        <v>479</v>
      </c>
      <c r="AA76" s="20"/>
      <c r="AB76" s="20"/>
      <c r="AC76" s="20"/>
      <c r="AD76" s="20"/>
      <c r="AE76" s="20"/>
      <c r="AF76" s="20"/>
      <c r="AG76" s="20"/>
      <c r="AH76" s="20"/>
      <c r="AI76" s="20"/>
      <c r="AJ76" s="20"/>
      <c r="AK76" s="20"/>
      <c r="AL76" s="20"/>
      <c r="AM76" s="20"/>
      <c r="AN76" s="20"/>
      <c r="AO76" s="20"/>
      <c r="AP76" s="20"/>
    </row>
    <row r="77" spans="1:42" ht="25.2" customHeight="1" thickBot="1" x14ac:dyDescent="0.5">
      <c r="A77" s="156"/>
      <c r="B77" s="607"/>
      <c r="C77" s="640"/>
      <c r="D77" s="502"/>
      <c r="E77" s="504"/>
      <c r="F77" s="502"/>
      <c r="G77" s="504"/>
      <c r="H77" s="499"/>
      <c r="I77" s="500"/>
      <c r="J77" s="501"/>
      <c r="K77" s="502"/>
      <c r="L77" s="503"/>
      <c r="M77" s="504"/>
      <c r="N77" s="488"/>
      <c r="O77" s="489"/>
      <c r="P77" s="490"/>
      <c r="Q77" s="401"/>
      <c r="R77" s="401"/>
      <c r="S77" s="401"/>
      <c r="T77" s="401"/>
      <c r="U77" s="401"/>
      <c r="V77" s="402"/>
      <c r="Z77" s="20" t="s">
        <v>480</v>
      </c>
      <c r="AA77" s="20"/>
      <c r="AB77" s="20"/>
      <c r="AC77" s="20"/>
      <c r="AD77" s="20"/>
      <c r="AE77" s="20"/>
      <c r="AF77" s="20"/>
      <c r="AG77" s="20"/>
      <c r="AH77" s="20"/>
      <c r="AI77" s="20"/>
      <c r="AJ77" s="20"/>
      <c r="AK77" s="20"/>
      <c r="AL77" s="20"/>
      <c r="AM77" s="20"/>
      <c r="AN77" s="20"/>
      <c r="AO77" s="20"/>
      <c r="AP77" s="20"/>
    </row>
    <row r="78" spans="1:42" ht="25.2" customHeight="1" thickBot="1" x14ac:dyDescent="0.5">
      <c r="A78" s="156"/>
      <c r="B78" s="607"/>
      <c r="C78" s="640"/>
      <c r="D78" s="502"/>
      <c r="E78" s="504"/>
      <c r="F78" s="502"/>
      <c r="G78" s="504"/>
      <c r="H78" s="499"/>
      <c r="I78" s="500"/>
      <c r="J78" s="501"/>
      <c r="K78" s="502"/>
      <c r="L78" s="503"/>
      <c r="M78" s="504"/>
      <c r="N78" s="488"/>
      <c r="O78" s="489"/>
      <c r="P78" s="490"/>
      <c r="Q78" s="401"/>
      <c r="R78" s="401"/>
      <c r="S78" s="401"/>
      <c r="T78" s="401"/>
      <c r="U78" s="401"/>
      <c r="V78" s="402"/>
      <c r="Z78" s="20"/>
      <c r="AA78" s="20"/>
      <c r="AB78" s="20"/>
      <c r="AC78" s="20"/>
      <c r="AD78" s="20"/>
      <c r="AE78" s="20"/>
      <c r="AF78" s="20"/>
      <c r="AG78" s="20"/>
      <c r="AH78" s="20"/>
      <c r="AI78" s="20"/>
      <c r="AJ78" s="20"/>
      <c r="AK78" s="20"/>
      <c r="AL78" s="20"/>
      <c r="AM78" s="20"/>
      <c r="AN78" s="20"/>
      <c r="AO78" s="20"/>
      <c r="AP78" s="20"/>
    </row>
    <row r="79" spans="1:42" ht="25.2" customHeight="1" thickBot="1" x14ac:dyDescent="0.5">
      <c r="A79" s="158"/>
      <c r="B79" s="520"/>
      <c r="C79" s="521"/>
      <c r="D79" s="502"/>
      <c r="E79" s="504"/>
      <c r="F79" s="502"/>
      <c r="G79" s="504"/>
      <c r="H79" s="499"/>
      <c r="I79" s="500"/>
      <c r="J79" s="501"/>
      <c r="K79" s="502"/>
      <c r="L79" s="503"/>
      <c r="M79" s="504"/>
      <c r="N79" s="488"/>
      <c r="O79" s="489"/>
      <c r="P79" s="490"/>
      <c r="Q79" s="401"/>
      <c r="R79" s="401"/>
      <c r="S79" s="401"/>
      <c r="T79" s="401"/>
      <c r="U79" s="401"/>
      <c r="V79" s="402"/>
      <c r="W79" s="266"/>
      <c r="Z79" s="20"/>
      <c r="AA79" s="20"/>
      <c r="AB79" s="20"/>
      <c r="AC79" s="20"/>
      <c r="AD79" s="20"/>
      <c r="AE79" s="20"/>
      <c r="AF79" s="20"/>
      <c r="AG79" s="20"/>
      <c r="AH79" s="20"/>
      <c r="AI79" s="20"/>
      <c r="AJ79" s="20"/>
      <c r="AK79" s="20"/>
      <c r="AL79" s="20"/>
      <c r="AM79" s="20"/>
      <c r="AN79" s="20"/>
      <c r="AO79" s="20"/>
      <c r="AP79" s="20"/>
    </row>
    <row r="80" spans="1:42" ht="25.2" customHeight="1" x14ac:dyDescent="0.45">
      <c r="A80" s="159"/>
      <c r="B80" s="159"/>
      <c r="C80" s="5"/>
      <c r="D80" s="5"/>
      <c r="Z80" s="20"/>
      <c r="AA80" s="384"/>
      <c r="AB80" s="384"/>
      <c r="AC80" s="384"/>
      <c r="AD80" s="384"/>
      <c r="AE80" s="384"/>
      <c r="AF80" s="384"/>
      <c r="AG80" s="384"/>
      <c r="AH80" s="384"/>
      <c r="AI80" s="384"/>
      <c r="AJ80" s="384"/>
      <c r="AK80" s="384"/>
      <c r="AL80" s="384"/>
      <c r="AM80" s="384"/>
      <c r="AN80" s="20"/>
      <c r="AO80" s="20"/>
      <c r="AP80" s="20"/>
    </row>
    <row r="81" spans="1:52" ht="25.2" customHeight="1" thickBot="1" x14ac:dyDescent="0.5">
      <c r="A81" s="242" t="s">
        <v>517</v>
      </c>
      <c r="B81" s="267"/>
      <c r="C81" s="267"/>
      <c r="D81" s="267"/>
      <c r="E81" s="250"/>
      <c r="F81" s="250"/>
      <c r="G81" s="250"/>
      <c r="H81" s="252"/>
      <c r="I81" s="252"/>
      <c r="J81" s="252"/>
      <c r="K81" s="252"/>
      <c r="L81" s="252"/>
      <c r="M81" s="252"/>
      <c r="N81" s="252"/>
      <c r="O81" s="250"/>
      <c r="P81" s="250"/>
      <c r="Q81" s="250"/>
      <c r="R81" s="250"/>
      <c r="S81" s="250"/>
      <c r="T81" s="250"/>
      <c r="U81" s="250"/>
      <c r="V81" s="250"/>
      <c r="W81" s="256"/>
      <c r="Z81" s="20"/>
      <c r="AA81" s="384"/>
      <c r="AB81" s="384"/>
      <c r="AC81" s="384"/>
      <c r="AD81" s="384"/>
      <c r="AE81" s="384"/>
      <c r="AF81" s="384"/>
      <c r="AG81" s="384"/>
      <c r="AH81" s="384"/>
      <c r="AI81" s="384"/>
      <c r="AJ81" s="384"/>
      <c r="AK81" s="384"/>
      <c r="AL81" s="384"/>
      <c r="AM81" s="384"/>
      <c r="AN81" s="20"/>
      <c r="AO81" s="20"/>
      <c r="AP81" s="20"/>
    </row>
    <row r="82" spans="1:52" ht="25.2" customHeight="1" thickBot="1" x14ac:dyDescent="0.5">
      <c r="A82" s="236"/>
      <c r="B82" s="623" t="s">
        <v>518</v>
      </c>
      <c r="C82" s="624"/>
      <c r="D82" s="624"/>
      <c r="E82" s="624"/>
      <c r="F82" s="624"/>
      <c r="G82" s="624"/>
      <c r="H82" s="626"/>
      <c r="I82" s="627"/>
      <c r="J82" s="627"/>
      <c r="K82" s="627"/>
      <c r="L82" s="627"/>
      <c r="M82" s="627"/>
      <c r="N82" s="628"/>
      <c r="O82" s="270"/>
      <c r="P82" s="250"/>
      <c r="Q82" s="250"/>
      <c r="R82" s="250"/>
      <c r="S82" s="250"/>
      <c r="T82" s="250"/>
      <c r="U82" s="250"/>
      <c r="V82" s="250"/>
      <c r="W82" s="250"/>
      <c r="Z82" s="20"/>
      <c r="AA82" s="384"/>
      <c r="AB82" s="384"/>
      <c r="AC82" s="384"/>
      <c r="AD82" s="384"/>
      <c r="AE82" s="384"/>
      <c r="AF82" s="384"/>
      <c r="AG82" s="384"/>
      <c r="AH82" s="384"/>
      <c r="AI82" s="384"/>
      <c r="AJ82" s="384"/>
      <c r="AK82" s="384"/>
      <c r="AL82" s="384"/>
      <c r="AM82" s="384"/>
      <c r="AN82" s="20"/>
      <c r="AO82" s="20"/>
      <c r="AP82" s="20"/>
    </row>
    <row r="83" spans="1:52" ht="25.2" customHeight="1" thickBot="1" x14ac:dyDescent="0.5">
      <c r="A83" s="236"/>
      <c r="B83" s="623" t="s">
        <v>519</v>
      </c>
      <c r="C83" s="624"/>
      <c r="D83" s="624"/>
      <c r="E83" s="624"/>
      <c r="F83" s="624"/>
      <c r="G83" s="625"/>
      <c r="H83" s="626"/>
      <c r="I83" s="627"/>
      <c r="J83" s="627"/>
      <c r="K83" s="627"/>
      <c r="L83" s="627"/>
      <c r="M83" s="627"/>
      <c r="N83" s="628"/>
      <c r="O83" s="270"/>
      <c r="P83" s="250"/>
      <c r="Q83" s="250"/>
      <c r="R83" s="250"/>
      <c r="S83" s="250"/>
      <c r="T83" s="250"/>
      <c r="U83" s="250"/>
      <c r="V83" s="250"/>
      <c r="W83" s="250"/>
      <c r="Z83" s="20"/>
      <c r="AA83" s="384"/>
      <c r="AB83" s="384"/>
      <c r="AC83" s="384"/>
      <c r="AD83" s="384"/>
      <c r="AE83" s="384"/>
      <c r="AF83" s="384"/>
      <c r="AG83" s="384"/>
      <c r="AH83" s="384"/>
      <c r="AI83" s="384"/>
      <c r="AJ83" s="384"/>
      <c r="AK83" s="384"/>
      <c r="AL83" s="384"/>
      <c r="AM83" s="384"/>
      <c r="AN83" s="20"/>
      <c r="AO83" s="20"/>
      <c r="AP83" s="20"/>
    </row>
    <row r="84" spans="1:52" ht="25.2" customHeight="1" thickBot="1" x14ac:dyDescent="0.5">
      <c r="A84" s="327"/>
      <c r="B84" s="623" t="s">
        <v>520</v>
      </c>
      <c r="C84" s="624"/>
      <c r="D84" s="624"/>
      <c r="E84" s="624"/>
      <c r="F84" s="624"/>
      <c r="G84" s="625"/>
      <c r="H84" s="626"/>
      <c r="I84" s="627"/>
      <c r="J84" s="627"/>
      <c r="K84" s="627"/>
      <c r="L84" s="627"/>
      <c r="M84" s="627"/>
      <c r="N84" s="628"/>
      <c r="O84" s="251"/>
      <c r="P84" s="251"/>
      <c r="Q84" s="251"/>
      <c r="R84" s="251"/>
      <c r="S84" s="251"/>
      <c r="T84" s="251"/>
      <c r="U84" s="251"/>
      <c r="V84" s="251"/>
      <c r="W84" s="261"/>
      <c r="Z84" s="20"/>
      <c r="AA84" s="384"/>
      <c r="AB84" s="384"/>
      <c r="AC84" s="384"/>
      <c r="AD84" s="384"/>
      <c r="AE84" s="384"/>
      <c r="AF84" s="384"/>
      <c r="AG84" s="384"/>
      <c r="AH84" s="384"/>
      <c r="AI84" s="384"/>
      <c r="AJ84" s="384"/>
      <c r="AK84" s="384"/>
      <c r="AL84" s="384"/>
      <c r="AM84" s="384"/>
      <c r="AN84" s="20"/>
      <c r="AO84" s="20"/>
      <c r="AP84" s="20"/>
    </row>
    <row r="85" spans="1:52" ht="25.2" customHeight="1" thickBot="1" x14ac:dyDescent="0.5">
      <c r="A85" s="159"/>
      <c r="B85" s="159"/>
      <c r="C85" s="5"/>
      <c r="D85" s="5"/>
      <c r="Z85" s="20"/>
      <c r="AA85" s="384"/>
      <c r="AB85" s="384"/>
      <c r="AC85" s="384"/>
      <c r="AD85" s="384"/>
      <c r="AE85" s="384"/>
      <c r="AF85" s="384"/>
      <c r="AG85" s="384"/>
      <c r="AH85" s="384"/>
      <c r="AI85" s="384"/>
      <c r="AJ85" s="384"/>
      <c r="AK85" s="384"/>
      <c r="AL85" s="384"/>
      <c r="AM85" s="384"/>
      <c r="AN85" s="20"/>
      <c r="AO85" s="20"/>
      <c r="AP85" s="20"/>
    </row>
    <row r="86" spans="1:52" ht="34.950000000000003" customHeight="1" thickBot="1" x14ac:dyDescent="0.5">
      <c r="A86" s="636" t="s">
        <v>521</v>
      </c>
      <c r="B86" s="637"/>
      <c r="C86" s="637"/>
      <c r="D86" s="637"/>
      <c r="E86" s="637"/>
      <c r="F86" s="637"/>
      <c r="G86" s="637"/>
      <c r="H86" s="637"/>
      <c r="I86" s="637"/>
      <c r="J86" s="637"/>
      <c r="K86" s="637"/>
      <c r="L86" s="637"/>
      <c r="M86" s="638"/>
      <c r="N86" s="545"/>
      <c r="O86" s="635"/>
      <c r="P86" s="635"/>
      <c r="Q86" s="635"/>
      <c r="R86" s="635"/>
      <c r="S86" s="635"/>
      <c r="T86" s="635"/>
      <c r="U86" s="635"/>
      <c r="V86" s="546"/>
      <c r="W86" s="250"/>
      <c r="Z86" s="384" t="s">
        <v>555</v>
      </c>
      <c r="AQ86" s="21"/>
      <c r="AR86" s="21"/>
      <c r="AS86" s="21"/>
      <c r="AT86" s="21"/>
      <c r="AU86" s="21"/>
      <c r="AV86" s="21"/>
      <c r="AW86" s="21"/>
      <c r="AX86" s="21"/>
      <c r="AY86" s="21"/>
      <c r="AZ86" s="21"/>
    </row>
    <row r="87" spans="1:52" ht="25.2" customHeight="1" thickBot="1" x14ac:dyDescent="0.5">
      <c r="A87" s="242" t="s">
        <v>522</v>
      </c>
      <c r="B87" s="330"/>
      <c r="C87" s="330"/>
      <c r="D87" s="330"/>
      <c r="E87" s="330"/>
      <c r="F87" s="330"/>
      <c r="G87" s="247"/>
      <c r="H87" s="250"/>
      <c r="I87" s="247"/>
      <c r="J87" s="247"/>
      <c r="K87" s="250"/>
      <c r="L87" s="250"/>
      <c r="M87" s="250"/>
      <c r="N87"/>
      <c r="O87"/>
      <c r="P87"/>
      <c r="Q87"/>
      <c r="R87"/>
      <c r="S87"/>
      <c r="T87"/>
      <c r="U87"/>
      <c r="V87"/>
      <c r="W87" s="250"/>
      <c r="AQ87" s="21"/>
      <c r="AR87" s="21"/>
      <c r="AS87" s="21"/>
      <c r="AT87" s="21"/>
      <c r="AU87" s="21"/>
      <c r="AV87" s="21"/>
      <c r="AW87" s="21"/>
      <c r="AX87" s="21"/>
      <c r="AY87" s="21"/>
      <c r="AZ87" s="21"/>
    </row>
    <row r="88" spans="1:52" ht="25.95" customHeight="1" x14ac:dyDescent="0.45">
      <c r="A88" s="328"/>
      <c r="B88" s="621" t="s">
        <v>34</v>
      </c>
      <c r="C88" s="621"/>
      <c r="D88" s="621"/>
      <c r="E88" s="621"/>
      <c r="F88" s="621"/>
      <c r="G88" s="621"/>
      <c r="H88" s="621"/>
      <c r="I88" s="621"/>
      <c r="J88" s="621"/>
      <c r="K88" s="621"/>
      <c r="L88" s="621"/>
      <c r="M88" s="621"/>
      <c r="N88" s="629"/>
      <c r="O88" s="630"/>
      <c r="P88" s="630"/>
      <c r="Q88" s="630"/>
      <c r="R88" s="630"/>
      <c r="S88" s="630"/>
      <c r="T88" s="630"/>
      <c r="U88" s="630"/>
      <c r="V88" s="631"/>
      <c r="AQ88" s="21"/>
      <c r="AR88" s="21"/>
      <c r="AS88" s="21"/>
      <c r="AT88" s="21"/>
      <c r="AU88" s="21"/>
      <c r="AV88" s="21"/>
      <c r="AW88" s="21"/>
      <c r="AX88" s="21"/>
      <c r="AY88" s="21"/>
      <c r="AZ88" s="21"/>
    </row>
    <row r="89" spans="1:52" ht="25.95" customHeight="1" thickBot="1" x14ac:dyDescent="0.5">
      <c r="A89" s="329"/>
      <c r="B89" s="622"/>
      <c r="C89" s="622"/>
      <c r="D89" s="622"/>
      <c r="E89" s="622"/>
      <c r="F89" s="622"/>
      <c r="G89" s="622"/>
      <c r="H89" s="622"/>
      <c r="I89" s="622"/>
      <c r="J89" s="622"/>
      <c r="K89" s="622"/>
      <c r="L89" s="622"/>
      <c r="M89" s="622"/>
      <c r="N89" s="632"/>
      <c r="O89" s="633"/>
      <c r="P89" s="633"/>
      <c r="Q89" s="633"/>
      <c r="R89" s="633"/>
      <c r="S89" s="633"/>
      <c r="T89" s="633"/>
      <c r="U89" s="633"/>
      <c r="V89" s="634"/>
      <c r="W89" s="266"/>
      <c r="AQ89" s="21"/>
      <c r="AR89" s="21"/>
      <c r="AS89" s="21"/>
      <c r="AT89" s="21"/>
      <c r="AU89" s="21"/>
      <c r="AV89" s="21"/>
      <c r="AW89" s="21"/>
      <c r="AX89" s="21"/>
      <c r="AY89" s="21"/>
      <c r="AZ89" s="21"/>
    </row>
    <row r="90" spans="1:52" ht="25.95" customHeight="1" x14ac:dyDescent="0.45">
      <c r="A90"/>
      <c r="B90" s="278"/>
      <c r="C90" s="278"/>
      <c r="D90" s="278"/>
      <c r="E90" s="278"/>
      <c r="F90" s="278"/>
      <c r="G90" s="278"/>
      <c r="H90" s="278"/>
      <c r="I90" s="278"/>
      <c r="J90" s="278"/>
      <c r="K90" s="278"/>
      <c r="L90" s="278"/>
      <c r="M90" s="278"/>
      <c r="N90"/>
      <c r="O90"/>
      <c r="AQ90" s="21"/>
      <c r="AR90" s="21"/>
      <c r="AS90" s="21"/>
      <c r="AT90" s="21"/>
      <c r="AU90" s="21"/>
      <c r="AV90" s="21"/>
      <c r="AW90" s="21"/>
      <c r="AX90" s="21"/>
      <c r="AY90" s="21"/>
      <c r="AZ90" s="21"/>
    </row>
    <row r="91" spans="1:52" ht="18" x14ac:dyDescent="0.45">
      <c r="A91" t="s">
        <v>21</v>
      </c>
      <c r="B91"/>
      <c r="C91"/>
      <c r="D91"/>
      <c r="E91"/>
      <c r="F91"/>
      <c r="G91"/>
      <c r="H91"/>
      <c r="I91"/>
      <c r="J91"/>
      <c r="K91"/>
      <c r="L91"/>
      <c r="M91"/>
      <c r="N91"/>
      <c r="O91"/>
      <c r="AQ91" s="21"/>
      <c r="AR91" s="21"/>
      <c r="AS91" s="21"/>
      <c r="AT91" s="21"/>
      <c r="AU91" s="21"/>
      <c r="AV91" s="21"/>
      <c r="AW91" s="21"/>
      <c r="AX91" s="21"/>
      <c r="AY91" s="21"/>
      <c r="AZ91" s="21"/>
    </row>
    <row r="92" spans="1:52" ht="18" x14ac:dyDescent="0.45">
      <c r="A92"/>
      <c r="B92"/>
      <c r="C92"/>
      <c r="D92"/>
      <c r="E92"/>
      <c r="F92"/>
      <c r="G92"/>
      <c r="H92"/>
      <c r="I92"/>
      <c r="J92"/>
      <c r="K92"/>
      <c r="L92"/>
      <c r="M92"/>
      <c r="N92"/>
      <c r="O92"/>
      <c r="AF92" s="21"/>
      <c r="AG92" s="21"/>
      <c r="AH92" s="21"/>
      <c r="AI92" s="21"/>
      <c r="AJ92" s="21"/>
      <c r="AK92" s="21"/>
      <c r="AL92" s="21"/>
      <c r="AM92" s="21"/>
      <c r="AN92" s="21"/>
      <c r="AO92" s="21"/>
      <c r="AP92" s="21"/>
    </row>
    <row r="93" spans="1:52" x14ac:dyDescent="0.45">
      <c r="AF93" s="21"/>
      <c r="AG93" s="21"/>
      <c r="AH93" s="21"/>
      <c r="AI93" s="21"/>
      <c r="AJ93" s="21"/>
      <c r="AK93" s="21"/>
      <c r="AL93" s="21"/>
      <c r="AM93" s="21"/>
      <c r="AN93" s="21"/>
      <c r="AO93" s="21"/>
      <c r="AP93" s="21"/>
    </row>
    <row r="94" spans="1:52" x14ac:dyDescent="0.45">
      <c r="AF94" s="21"/>
      <c r="AG94" s="21"/>
      <c r="AH94" s="21"/>
      <c r="AI94" s="21"/>
      <c r="AJ94" s="21"/>
      <c r="AK94" s="21"/>
      <c r="AL94" s="21"/>
      <c r="AM94" s="21"/>
      <c r="AN94" s="21"/>
      <c r="AO94" s="21"/>
      <c r="AP94" s="21"/>
    </row>
    <row r="95" spans="1:52" x14ac:dyDescent="0.45">
      <c r="A95" s="3" t="s">
        <v>516</v>
      </c>
      <c r="AF95" s="21"/>
      <c r="AG95" s="21"/>
      <c r="AH95" s="21"/>
      <c r="AI95" s="21"/>
      <c r="AJ95" s="21"/>
      <c r="AK95" s="21"/>
      <c r="AL95" s="21"/>
      <c r="AM95" s="21"/>
      <c r="AN95" s="21"/>
      <c r="AO95" s="21"/>
      <c r="AP95" s="21"/>
    </row>
    <row r="96" spans="1:52" x14ac:dyDescent="0.45">
      <c r="A96" s="3" t="s">
        <v>367</v>
      </c>
      <c r="C96" s="3" t="s">
        <v>659</v>
      </c>
      <c r="AF96" s="21"/>
      <c r="AG96" s="21"/>
      <c r="AH96" s="21"/>
      <c r="AI96" s="21"/>
      <c r="AJ96" s="21"/>
      <c r="AK96" s="21"/>
      <c r="AL96" s="21"/>
      <c r="AM96" s="21"/>
      <c r="AN96" s="21"/>
      <c r="AO96" s="21"/>
      <c r="AP96" s="21"/>
    </row>
    <row r="97" spans="1:42" x14ac:dyDescent="0.45">
      <c r="C97" s="3" t="s">
        <v>660</v>
      </c>
      <c r="AF97" s="21"/>
      <c r="AG97" s="21"/>
      <c r="AH97" s="21"/>
      <c r="AI97" s="21"/>
      <c r="AJ97" s="21"/>
      <c r="AK97" s="21"/>
      <c r="AL97" s="21"/>
      <c r="AM97" s="21"/>
      <c r="AN97" s="21"/>
      <c r="AO97" s="21"/>
      <c r="AP97" s="21"/>
    </row>
    <row r="98" spans="1:42" x14ac:dyDescent="0.45">
      <c r="AF98" s="21"/>
      <c r="AG98" s="21"/>
      <c r="AH98" s="21"/>
      <c r="AI98" s="21"/>
      <c r="AJ98" s="21"/>
      <c r="AK98" s="21"/>
      <c r="AL98" s="21"/>
      <c r="AM98" s="21"/>
      <c r="AN98" s="21"/>
      <c r="AO98" s="21"/>
      <c r="AP98" s="21"/>
    </row>
    <row r="99" spans="1:42" x14ac:dyDescent="0.45">
      <c r="A99" s="3" t="s">
        <v>661</v>
      </c>
      <c r="C99" s="3">
        <v>1</v>
      </c>
      <c r="E99" s="3" t="s">
        <v>675</v>
      </c>
      <c r="AF99" s="21"/>
      <c r="AG99" s="21"/>
      <c r="AH99" s="21"/>
      <c r="AI99" s="21"/>
      <c r="AJ99" s="21"/>
      <c r="AK99" s="21"/>
      <c r="AL99" s="21"/>
      <c r="AM99" s="21"/>
      <c r="AN99" s="21"/>
      <c r="AO99" s="21"/>
      <c r="AP99" s="21"/>
    </row>
    <row r="100" spans="1:42" x14ac:dyDescent="0.45">
      <c r="A100" s="3" t="s">
        <v>662</v>
      </c>
      <c r="C100" s="3">
        <v>2</v>
      </c>
      <c r="E100" s="3" t="s">
        <v>676</v>
      </c>
      <c r="AF100" s="21"/>
      <c r="AG100" s="21"/>
      <c r="AH100" s="21"/>
      <c r="AI100" s="21"/>
      <c r="AJ100" s="21"/>
      <c r="AK100" s="21"/>
      <c r="AL100" s="21"/>
      <c r="AM100" s="21"/>
      <c r="AN100" s="21"/>
      <c r="AO100" s="21"/>
      <c r="AP100" s="21"/>
    </row>
    <row r="101" spans="1:42" x14ac:dyDescent="0.45">
      <c r="AF101" s="21"/>
      <c r="AG101" s="21"/>
      <c r="AH101" s="21"/>
      <c r="AI101" s="21"/>
      <c r="AJ101" s="21"/>
      <c r="AK101" s="21"/>
      <c r="AL101" s="21"/>
      <c r="AM101" s="21"/>
      <c r="AN101" s="21"/>
      <c r="AO101" s="21"/>
      <c r="AP101" s="21"/>
    </row>
    <row r="102" spans="1:42" x14ac:dyDescent="0.45">
      <c r="A102" s="387" t="s">
        <v>436</v>
      </c>
      <c r="E102" s="3" t="s">
        <v>663</v>
      </c>
      <c r="AF102" s="21"/>
      <c r="AG102" s="21"/>
      <c r="AH102" s="21"/>
      <c r="AI102" s="21"/>
      <c r="AJ102" s="21"/>
      <c r="AK102" s="21"/>
      <c r="AL102" s="21"/>
      <c r="AM102" s="21"/>
      <c r="AN102" s="21"/>
      <c r="AO102" s="21"/>
      <c r="AP102" s="21"/>
    </row>
    <row r="103" spans="1:42" x14ac:dyDescent="0.45">
      <c r="A103" s="387" t="s">
        <v>437</v>
      </c>
      <c r="E103" s="3" t="s">
        <v>664</v>
      </c>
    </row>
    <row r="104" spans="1:42" x14ac:dyDescent="0.45">
      <c r="A104" s="387" t="s">
        <v>438</v>
      </c>
    </row>
    <row r="105" spans="1:42" x14ac:dyDescent="0.45">
      <c r="A105" s="387" t="s">
        <v>439</v>
      </c>
      <c r="E105" s="3" t="s">
        <v>666</v>
      </c>
      <c r="G105" s="3" t="s">
        <v>667</v>
      </c>
    </row>
    <row r="106" spans="1:42" x14ac:dyDescent="0.45">
      <c r="A106" s="387" t="s">
        <v>440</v>
      </c>
      <c r="E106" s="3">
        <v>1</v>
      </c>
      <c r="G106" s="3" t="s">
        <v>668</v>
      </c>
    </row>
    <row r="107" spans="1:42" x14ac:dyDescent="0.45">
      <c r="A107" s="387" t="s">
        <v>441</v>
      </c>
      <c r="E107" s="3">
        <v>2</v>
      </c>
      <c r="G107" s="3" t="s">
        <v>669</v>
      </c>
    </row>
    <row r="108" spans="1:42" x14ac:dyDescent="0.45">
      <c r="A108" s="387" t="s">
        <v>442</v>
      </c>
      <c r="E108" s="3">
        <v>3</v>
      </c>
      <c r="G108" s="3" t="s">
        <v>670</v>
      </c>
    </row>
    <row r="109" spans="1:42" x14ac:dyDescent="0.45">
      <c r="A109" s="387" t="s">
        <v>443</v>
      </c>
      <c r="E109" s="3">
        <v>4</v>
      </c>
      <c r="G109" s="3" t="s">
        <v>671</v>
      </c>
    </row>
    <row r="110" spans="1:42" x14ac:dyDescent="0.45">
      <c r="A110" s="387" t="s">
        <v>444</v>
      </c>
      <c r="E110" s="3">
        <v>5</v>
      </c>
      <c r="G110" s="3" t="s">
        <v>672</v>
      </c>
    </row>
    <row r="111" spans="1:42" ht="19.2" customHeight="1" x14ac:dyDescent="0.45">
      <c r="A111" s="387" t="s">
        <v>445</v>
      </c>
      <c r="G111" s="3" t="s">
        <v>673</v>
      </c>
    </row>
    <row r="112" spans="1:42" ht="19.2" customHeight="1" x14ac:dyDescent="0.45">
      <c r="A112" s="387" t="s">
        <v>446</v>
      </c>
      <c r="E112" s="3" t="s">
        <v>681</v>
      </c>
      <c r="G112" s="3" t="s">
        <v>674</v>
      </c>
    </row>
    <row r="113" spans="1:7" x14ac:dyDescent="0.45">
      <c r="A113" s="387" t="s">
        <v>447</v>
      </c>
      <c r="E113" s="3" t="s">
        <v>682</v>
      </c>
      <c r="G113" s="3" t="s">
        <v>689</v>
      </c>
    </row>
    <row r="114" spans="1:7" x14ac:dyDescent="0.45">
      <c r="A114" s="387" t="s">
        <v>448</v>
      </c>
      <c r="E114" s="3" t="s">
        <v>683</v>
      </c>
      <c r="G114" s="3" t="s">
        <v>690</v>
      </c>
    </row>
    <row r="115" spans="1:7" x14ac:dyDescent="0.45">
      <c r="A115" s="387" t="s">
        <v>449</v>
      </c>
      <c r="E115" s="3" t="s">
        <v>684</v>
      </c>
      <c r="G115" s="3" t="s">
        <v>691</v>
      </c>
    </row>
    <row r="116" spans="1:7" x14ac:dyDescent="0.45">
      <c r="A116" s="387" t="s">
        <v>450</v>
      </c>
      <c r="E116" s="3" t="s">
        <v>685</v>
      </c>
      <c r="G116" s="3" t="s">
        <v>692</v>
      </c>
    </row>
    <row r="117" spans="1:7" x14ac:dyDescent="0.45">
      <c r="A117" s="387" t="s">
        <v>451</v>
      </c>
      <c r="E117" s="3" t="s">
        <v>686</v>
      </c>
      <c r="G117" s="3" t="s">
        <v>693</v>
      </c>
    </row>
    <row r="118" spans="1:7" x14ac:dyDescent="0.45">
      <c r="A118" s="387" t="s">
        <v>452</v>
      </c>
      <c r="E118" s="3" t="s">
        <v>687</v>
      </c>
      <c r="G118" s="3" t="s">
        <v>694</v>
      </c>
    </row>
    <row r="119" spans="1:7" x14ac:dyDescent="0.45">
      <c r="E119" s="3" t="s">
        <v>688</v>
      </c>
      <c r="G119" s="3" t="s">
        <v>695</v>
      </c>
    </row>
    <row r="120" spans="1:7" x14ac:dyDescent="0.45">
      <c r="G120" s="3" t="s">
        <v>696</v>
      </c>
    </row>
    <row r="121" spans="1:7" x14ac:dyDescent="0.45">
      <c r="G121" s="3" t="s">
        <v>697</v>
      </c>
    </row>
    <row r="122" spans="1:7" x14ac:dyDescent="0.45">
      <c r="G122" s="3" t="s">
        <v>698</v>
      </c>
    </row>
    <row r="123" spans="1:7" x14ac:dyDescent="0.45">
      <c r="G123" s="3" t="s">
        <v>699</v>
      </c>
    </row>
    <row r="124" spans="1:7" x14ac:dyDescent="0.45">
      <c r="G124" s="3" t="s">
        <v>700</v>
      </c>
    </row>
    <row r="125" spans="1:7" x14ac:dyDescent="0.45">
      <c r="G125" s="3" t="s">
        <v>701</v>
      </c>
    </row>
  </sheetData>
  <sheetProtection sheet="1" formatColumns="0" formatRows="0" insertRows="0" selectLockedCells="1"/>
  <mergeCells count="199">
    <mergeCell ref="H42:N42"/>
    <mergeCell ref="H43:N43"/>
    <mergeCell ref="H44:N44"/>
    <mergeCell ref="H45:N45"/>
    <mergeCell ref="K36:M36"/>
    <mergeCell ref="H49:I49"/>
    <mergeCell ref="H46:N46"/>
    <mergeCell ref="H41:N41"/>
    <mergeCell ref="B50:G50"/>
    <mergeCell ref="B40:G40"/>
    <mergeCell ref="B41:G41"/>
    <mergeCell ref="B46:G46"/>
    <mergeCell ref="B47:G47"/>
    <mergeCell ref="B45:G45"/>
    <mergeCell ref="B44:G44"/>
    <mergeCell ref="B43:G43"/>
    <mergeCell ref="B42:G42"/>
    <mergeCell ref="B88:M89"/>
    <mergeCell ref="B82:G82"/>
    <mergeCell ref="B83:G83"/>
    <mergeCell ref="B84:G84"/>
    <mergeCell ref="H82:N82"/>
    <mergeCell ref="H83:N83"/>
    <mergeCell ref="H84:N84"/>
    <mergeCell ref="F79:G79"/>
    <mergeCell ref="H79:J79"/>
    <mergeCell ref="K79:M79"/>
    <mergeCell ref="N88:V89"/>
    <mergeCell ref="N79:P79"/>
    <mergeCell ref="N86:V86"/>
    <mergeCell ref="A86:M86"/>
    <mergeCell ref="B74:C79"/>
    <mergeCell ref="D75:E75"/>
    <mergeCell ref="D76:E76"/>
    <mergeCell ref="D77:E77"/>
    <mergeCell ref="D78:E78"/>
    <mergeCell ref="D79:E79"/>
    <mergeCell ref="Q74:V74"/>
    <mergeCell ref="A28:A37"/>
    <mergeCell ref="B29:C29"/>
    <mergeCell ref="B30:C30"/>
    <mergeCell ref="B31:C36"/>
    <mergeCell ref="H29:J29"/>
    <mergeCell ref="B48:G48"/>
    <mergeCell ref="B49:G49"/>
    <mergeCell ref="H36:J36"/>
    <mergeCell ref="D36:G36"/>
    <mergeCell ref="D37:V37"/>
    <mergeCell ref="B37:C37"/>
    <mergeCell ref="D29:G29"/>
    <mergeCell ref="D30:G30"/>
    <mergeCell ref="T29:V29"/>
    <mergeCell ref="T31:V31"/>
    <mergeCell ref="T32:V32"/>
    <mergeCell ref="A38:I38"/>
    <mergeCell ref="K30:M30"/>
    <mergeCell ref="N30:P30"/>
    <mergeCell ref="T30:V30"/>
    <mergeCell ref="Q29:S29"/>
    <mergeCell ref="Q34:S34"/>
    <mergeCell ref="Q35:S35"/>
    <mergeCell ref="Q36:S36"/>
    <mergeCell ref="P2:W2"/>
    <mergeCell ref="P4:W4"/>
    <mergeCell ref="A6:I6"/>
    <mergeCell ref="A23:F23"/>
    <mergeCell ref="A24:F24"/>
    <mergeCell ref="G25:H25"/>
    <mergeCell ref="A25:F25"/>
    <mergeCell ref="G8:W8"/>
    <mergeCell ref="G9:W9"/>
    <mergeCell ref="G10:W10"/>
    <mergeCell ref="G11:W11"/>
    <mergeCell ref="A12:F12"/>
    <mergeCell ref="G12:W12"/>
    <mergeCell ref="A7:W7"/>
    <mergeCell ref="A13:F17"/>
    <mergeCell ref="A18:F22"/>
    <mergeCell ref="B8:F8"/>
    <mergeCell ref="B9:F9"/>
    <mergeCell ref="B10:F10"/>
    <mergeCell ref="B11:F11"/>
    <mergeCell ref="A5:W5"/>
    <mergeCell ref="I22:N22"/>
    <mergeCell ref="I13:N13"/>
    <mergeCell ref="I14:N14"/>
    <mergeCell ref="B51:G51"/>
    <mergeCell ref="H51:W51"/>
    <mergeCell ref="D31:G31"/>
    <mergeCell ref="D32:G32"/>
    <mergeCell ref="D33:G33"/>
    <mergeCell ref="D34:G34"/>
    <mergeCell ref="D35:G35"/>
    <mergeCell ref="N35:P35"/>
    <mergeCell ref="H30:J30"/>
    <mergeCell ref="H31:J31"/>
    <mergeCell ref="K31:M31"/>
    <mergeCell ref="K32:M32"/>
    <mergeCell ref="K33:M33"/>
    <mergeCell ref="H32:J32"/>
    <mergeCell ref="H33:J33"/>
    <mergeCell ref="H34:J34"/>
    <mergeCell ref="H35:J35"/>
    <mergeCell ref="K34:M34"/>
    <mergeCell ref="K35:M35"/>
    <mergeCell ref="N31:P31"/>
    <mergeCell ref="N32:P32"/>
    <mergeCell ref="N33:P33"/>
    <mergeCell ref="N34:P34"/>
    <mergeCell ref="T33:V33"/>
    <mergeCell ref="B52:G52"/>
    <mergeCell ref="H55:W55"/>
    <mergeCell ref="B56:G56"/>
    <mergeCell ref="H56:K56"/>
    <mergeCell ref="H67:I67"/>
    <mergeCell ref="M67:N67"/>
    <mergeCell ref="P56:W56"/>
    <mergeCell ref="H57:W57"/>
    <mergeCell ref="H63:I63"/>
    <mergeCell ref="B64:G64"/>
    <mergeCell ref="B65:G65"/>
    <mergeCell ref="H64:I64"/>
    <mergeCell ref="H65:I65"/>
    <mergeCell ref="B66:G66"/>
    <mergeCell ref="B67:G67"/>
    <mergeCell ref="H66:I66"/>
    <mergeCell ref="B55:G55"/>
    <mergeCell ref="B63:G63"/>
    <mergeCell ref="M66:N66"/>
    <mergeCell ref="B70:C71"/>
    <mergeCell ref="B72:C73"/>
    <mergeCell ref="D73:F73"/>
    <mergeCell ref="G73:I73"/>
    <mergeCell ref="Q70:V70"/>
    <mergeCell ref="Q71:V71"/>
    <mergeCell ref="Q72:V72"/>
    <mergeCell ref="Q73:V73"/>
    <mergeCell ref="D70:F70"/>
    <mergeCell ref="G70:I70"/>
    <mergeCell ref="J70:P70"/>
    <mergeCell ref="B58:G58"/>
    <mergeCell ref="B59:G59"/>
    <mergeCell ref="B60:G60"/>
    <mergeCell ref="H58:W58"/>
    <mergeCell ref="H59:W59"/>
    <mergeCell ref="H60:W60"/>
    <mergeCell ref="H68:I68"/>
    <mergeCell ref="M68:N68"/>
    <mergeCell ref="B68:G68"/>
    <mergeCell ref="F78:G78"/>
    <mergeCell ref="H78:J78"/>
    <mergeCell ref="K78:M78"/>
    <mergeCell ref="N77:P77"/>
    <mergeCell ref="N78:P78"/>
    <mergeCell ref="K75:M75"/>
    <mergeCell ref="F76:G76"/>
    <mergeCell ref="H76:J76"/>
    <mergeCell ref="K76:M76"/>
    <mergeCell ref="F75:G75"/>
    <mergeCell ref="H75:J75"/>
    <mergeCell ref="F77:G77"/>
    <mergeCell ref="N76:P76"/>
    <mergeCell ref="D74:E74"/>
    <mergeCell ref="F74:G74"/>
    <mergeCell ref="H74:J74"/>
    <mergeCell ref="K74:M74"/>
    <mergeCell ref="D71:F71"/>
    <mergeCell ref="G71:I71"/>
    <mergeCell ref="H77:J77"/>
    <mergeCell ref="K77:M77"/>
    <mergeCell ref="J71:P71"/>
    <mergeCell ref="D72:F72"/>
    <mergeCell ref="G72:I72"/>
    <mergeCell ref="J72:P72"/>
    <mergeCell ref="N74:P74"/>
    <mergeCell ref="I15:N15"/>
    <mergeCell ref="I16:N16"/>
    <mergeCell ref="I17:N17"/>
    <mergeCell ref="I18:N18"/>
    <mergeCell ref="I19:N19"/>
    <mergeCell ref="I20:N20"/>
    <mergeCell ref="I21:N21"/>
    <mergeCell ref="J73:P73"/>
    <mergeCell ref="N75:P75"/>
    <mergeCell ref="H52:W52"/>
    <mergeCell ref="H40:N40"/>
    <mergeCell ref="J49:N49"/>
    <mergeCell ref="M47:N47"/>
    <mergeCell ref="M48:N48"/>
    <mergeCell ref="H48:I48"/>
    <mergeCell ref="H50:W50"/>
    <mergeCell ref="H47:I47"/>
    <mergeCell ref="U40:W40"/>
    <mergeCell ref="K29:M29"/>
    <mergeCell ref="N29:P29"/>
    <mergeCell ref="T34:V34"/>
    <mergeCell ref="T35:V35"/>
    <mergeCell ref="T36:V36"/>
    <mergeCell ref="N36:P36"/>
  </mergeCells>
  <phoneticPr fontId="1"/>
  <conditionalFormatting sqref="G8:G11">
    <cfRule type="cellIs" dxfId="53" priority="2" stopIfTrue="1" operator="equal">
      <formula>"x"</formula>
    </cfRule>
  </conditionalFormatting>
  <conditionalFormatting sqref="G11">
    <cfRule type="cellIs" dxfId="52" priority="1" operator="equal">
      <formula>" "</formula>
    </cfRule>
  </conditionalFormatting>
  <conditionalFormatting sqref="H30:H31">
    <cfRule type="cellIs" dxfId="51" priority="21" operator="equal">
      <formula>" "</formula>
    </cfRule>
  </conditionalFormatting>
  <conditionalFormatting sqref="H32">
    <cfRule type="cellIs" dxfId="50" priority="24" operator="equal">
      <formula>" "</formula>
    </cfRule>
  </conditionalFormatting>
  <conditionalFormatting sqref="H33">
    <cfRule type="cellIs" dxfId="49" priority="25" operator="equal">
      <formula>" "</formula>
    </cfRule>
  </conditionalFormatting>
  <conditionalFormatting sqref="H41">
    <cfRule type="cellIs" dxfId="48" priority="10" operator="equal">
      <formula>" "</formula>
    </cfRule>
  </conditionalFormatting>
  <conditionalFormatting sqref="H57">
    <cfRule type="cellIs" dxfId="47" priority="9" operator="equal">
      <formula>" "</formula>
    </cfRule>
  </conditionalFormatting>
  <conditionalFormatting sqref="K30:K31">
    <cfRule type="cellIs" dxfId="46" priority="6" operator="equal">
      <formula>" "</formula>
    </cfRule>
  </conditionalFormatting>
  <conditionalFormatting sqref="K32">
    <cfRule type="cellIs" dxfId="45" priority="7" operator="equal">
      <formula>" "</formula>
    </cfRule>
  </conditionalFormatting>
  <conditionalFormatting sqref="K33">
    <cfRule type="cellIs" dxfId="44" priority="8" operator="equal">
      <formula>" "</formula>
    </cfRule>
  </conditionalFormatting>
  <conditionalFormatting sqref="N30:N31">
    <cfRule type="cellIs" dxfId="43" priority="3" operator="equal">
      <formula>" "</formula>
    </cfRule>
  </conditionalFormatting>
  <conditionalFormatting sqref="N32">
    <cfRule type="cellIs" dxfId="42" priority="4" operator="equal">
      <formula>" "</formula>
    </cfRule>
  </conditionalFormatting>
  <conditionalFormatting sqref="N33">
    <cfRule type="cellIs" dxfId="41" priority="5" operator="equal">
      <formula>" "</formula>
    </cfRule>
  </conditionalFormatting>
  <conditionalFormatting sqref="T30:T33">
    <cfRule type="cellIs" dxfId="40" priority="12" operator="equal">
      <formula>" "</formula>
    </cfRule>
  </conditionalFormatting>
  <conditionalFormatting sqref="T35">
    <cfRule type="cellIs" dxfId="39" priority="11" operator="equal">
      <formula>" "</formula>
    </cfRule>
  </conditionalFormatting>
  <dataValidations xWindow="302" yWindow="813" count="9">
    <dataValidation allowBlank="1" showErrorMessage="1" promptTitle="事業内容が分かる短く簡潔な名称とし、40字以内で記入" prompt="・対外的に公表して問題ない内容としてください。_x000a_・「」はつけないでください。" sqref="G9:G11" xr:uid="{26774A4F-E786-41C0-B951-0D6547723FE5}"/>
    <dataValidation type="list" allowBlank="1" showInputMessage="1" showErrorMessage="1" sqref="N88" xr:uid="{DA9F0009-69DF-4431-A1AF-C8264E860A2B}">
      <formula1>"確認しました"</formula1>
    </dataValidation>
    <dataValidation imeMode="off" allowBlank="1" showInputMessage="1" showErrorMessage="1" sqref="H57" xr:uid="{24CE5E3C-B358-43DD-AF99-D6A83E4B773A}"/>
    <dataValidation imeMode="halfKatakana" allowBlank="1" showInputMessage="1" showErrorMessage="1" sqref="H41" xr:uid="{A2946778-4778-4C58-B053-905D633E4617}"/>
    <dataValidation type="whole" imeMode="halfAlpha" operator="lessThanOrEqual" allowBlank="1" showInputMessage="1" showErrorMessage="1" sqref="H30:H33 H35 T35 K35 K30:K33 N35 T30:T33 N30:N33 Q35" xr:uid="{DD098769-DCB3-4AFC-A2EE-5BF23B2148E6}">
      <formula1>10000000</formula1>
    </dataValidation>
    <dataValidation type="list" allowBlank="1" showInputMessage="1" showErrorMessage="1" sqref="H82:N84" xr:uid="{176BB8BC-9AB3-446C-8262-FB5FA63E3A57}">
      <formula1>$A$102:$A$118</formula1>
    </dataValidation>
    <dataValidation type="list" allowBlank="1" showInputMessage="1" showErrorMessage="1" sqref="N86:V86 H49:I49" xr:uid="{DA268887-FED2-4318-B338-EF88DE72F75E}">
      <formula1>$A$99:$A$100</formula1>
    </dataValidation>
    <dataValidation type="list" operator="greaterThan" allowBlank="1" showInputMessage="1" showErrorMessage="1" promptTitle="入力必須項目です。" sqref="G8:W8" xr:uid="{6A3B9E79-C7BE-46D8-89D9-C256DA783B0C}">
      <formula1>$C$96:$C$97</formula1>
    </dataValidation>
    <dataValidation type="list" allowBlank="1" showInputMessage="1" showErrorMessage="1" sqref="H48:I48" xr:uid="{DE2B6CCB-EFFB-4CE0-97F3-9607A25890FD}">
      <formula1>$E$102:$E$103</formula1>
    </dataValidation>
  </dataValidations>
  <pageMargins left="0.7" right="0.7" top="0.75" bottom="0.75" header="0.3" footer="0.3"/>
  <pageSetup paperSize="9" scale="58" fitToHeight="0" orientation="portrait" horizontalDpi="1200" verticalDpi="1200" r:id="rId1"/>
  <rowBreaks count="2" manualBreakCount="2">
    <brk id="26" max="22" man="1"/>
    <brk id="53" max="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69309-6D76-4077-ADED-57817AE8B110}">
  <sheetPr codeName="Sheet7">
    <tabColor rgb="FFFFC8C8"/>
    <pageSetUpPr fitToPage="1"/>
  </sheetPr>
  <dimension ref="A1:T78"/>
  <sheetViews>
    <sheetView showGridLines="0" showZeros="0" view="pageBreakPreview" zoomScale="85" zoomScaleNormal="85" zoomScaleSheetLayoutView="85" workbookViewId="0">
      <selection activeCell="I11" sqref="I11:K11"/>
    </sheetView>
  </sheetViews>
  <sheetFormatPr defaultColWidth="8.69921875" defaultRowHeight="15" x14ac:dyDescent="0.45"/>
  <cols>
    <col min="1" max="1" width="8.3984375" style="3" customWidth="1"/>
    <col min="2" max="2" width="5.69921875" style="3" customWidth="1"/>
    <col min="3" max="3" width="9.69921875" style="3" customWidth="1"/>
    <col min="4" max="16" width="5.69921875" style="3" customWidth="1"/>
    <col min="17" max="17" width="9.19921875" style="3" customWidth="1"/>
    <col min="18" max="18" width="5.69921875" style="3" customWidth="1"/>
    <col min="19" max="19" width="14.3984375" style="3" customWidth="1"/>
    <col min="20" max="20" width="3.19921875" style="3" customWidth="1"/>
    <col min="21" max="16384" width="8.69921875" style="3"/>
  </cols>
  <sheetData>
    <row r="1" spans="1:20" x14ac:dyDescent="0.45">
      <c r="T1" s="1"/>
    </row>
    <row r="2" spans="1:20" ht="15.6" thickBot="1" x14ac:dyDescent="0.5">
      <c r="S2" s="1" t="s">
        <v>0</v>
      </c>
      <c r="T2" s="1"/>
    </row>
    <row r="3" spans="1:20" ht="15.6" thickBot="1" x14ac:dyDescent="0.5">
      <c r="K3" s="162"/>
      <c r="P3" s="1"/>
      <c r="R3" s="163"/>
      <c r="S3" s="53" t="s">
        <v>35</v>
      </c>
      <c r="T3" s="1"/>
    </row>
    <row r="4" spans="1:20" x14ac:dyDescent="0.45">
      <c r="K4" s="162"/>
      <c r="N4" s="162"/>
      <c r="S4" s="1"/>
    </row>
    <row r="5" spans="1:20" ht="15.6" thickBot="1" x14ac:dyDescent="0.5">
      <c r="A5" s="153" t="s">
        <v>36</v>
      </c>
      <c r="T5" s="164"/>
    </row>
    <row r="6" spans="1:20" ht="19.2" thickBot="1" x14ac:dyDescent="0.5">
      <c r="A6" s="54"/>
      <c r="B6" s="54"/>
      <c r="C6" s="54"/>
      <c r="D6" s="54"/>
      <c r="E6" s="54"/>
      <c r="F6" s="54"/>
      <c r="G6" s="54"/>
      <c r="H6" s="54"/>
      <c r="I6" s="54"/>
      <c r="J6" s="54"/>
      <c r="K6" s="151"/>
      <c r="L6" s="54"/>
      <c r="M6" s="54"/>
      <c r="N6" s="724" t="s">
        <v>37</v>
      </c>
      <c r="O6" s="724"/>
      <c r="P6" s="724"/>
      <c r="Q6" s="718" t="str">
        <f>IF('提案書様式(大)'!$P$4="","",'提案書様式(大)'!$P$4)</f>
        <v/>
      </c>
      <c r="R6" s="719"/>
      <c r="S6" s="720"/>
      <c r="T6" s="165"/>
    </row>
    <row r="7" spans="1:20" ht="18.600000000000001" x14ac:dyDescent="0.45">
      <c r="A7" s="597" t="s">
        <v>587</v>
      </c>
      <c r="B7" s="597"/>
      <c r="C7" s="597"/>
      <c r="D7" s="597"/>
      <c r="E7" s="597"/>
      <c r="F7" s="597"/>
      <c r="G7" s="597"/>
      <c r="H7" s="597"/>
      <c r="I7" s="597"/>
      <c r="J7" s="597"/>
      <c r="K7" s="597"/>
      <c r="L7" s="597"/>
      <c r="M7" s="597"/>
      <c r="N7" s="597"/>
      <c r="O7" s="597"/>
      <c r="P7" s="597"/>
      <c r="Q7" s="597"/>
      <c r="R7" s="597"/>
      <c r="S7" s="597"/>
      <c r="T7" s="8"/>
    </row>
    <row r="8" spans="1:20" ht="15.6" thickBot="1" x14ac:dyDescent="0.5">
      <c r="A8" s="8"/>
      <c r="B8" s="8"/>
      <c r="C8" s="8"/>
      <c r="D8" s="8"/>
      <c r="E8" s="8"/>
      <c r="F8" s="8"/>
      <c r="G8" s="8"/>
      <c r="H8" s="8"/>
      <c r="I8" s="8"/>
      <c r="J8" s="8"/>
      <c r="K8" s="8"/>
      <c r="L8" s="8"/>
      <c r="M8" s="8"/>
      <c r="N8" s="8"/>
      <c r="O8" s="8"/>
      <c r="P8" s="8"/>
      <c r="Q8" s="8"/>
      <c r="R8" s="8"/>
      <c r="S8" s="8"/>
      <c r="T8" s="23"/>
    </row>
    <row r="9" spans="1:20" ht="25.2" customHeight="1" thickBot="1" x14ac:dyDescent="0.5">
      <c r="A9" s="676" t="s">
        <v>38</v>
      </c>
      <c r="B9" s="676"/>
      <c r="C9" s="676"/>
      <c r="D9" s="676"/>
      <c r="E9" s="676"/>
      <c r="F9" s="676"/>
      <c r="G9" s="676"/>
      <c r="H9" s="677"/>
      <c r="I9" s="721">
        <f>'提案書様式(大)'!$D$71</f>
        <v>0</v>
      </c>
      <c r="J9" s="722"/>
      <c r="K9" s="722"/>
      <c r="L9" s="722"/>
      <c r="M9" s="722"/>
      <c r="N9" s="722"/>
      <c r="O9" s="722"/>
      <c r="P9" s="722"/>
      <c r="Q9" s="722"/>
      <c r="R9" s="722"/>
      <c r="S9" s="723"/>
      <c r="T9" s="23"/>
    </row>
    <row r="10" spans="1:20" ht="25.2" customHeight="1" thickBot="1" x14ac:dyDescent="0.5">
      <c r="A10" s="676" t="s">
        <v>30</v>
      </c>
      <c r="B10" s="676"/>
      <c r="C10" s="676"/>
      <c r="D10" s="676"/>
      <c r="E10" s="676"/>
      <c r="F10" s="676"/>
      <c r="G10" s="676"/>
      <c r="H10" s="677"/>
      <c r="I10" s="721">
        <f>'提案書様式(大)'!$G$71</f>
        <v>0</v>
      </c>
      <c r="J10" s="722"/>
      <c r="K10" s="722"/>
      <c r="L10" s="722"/>
      <c r="M10" s="722"/>
      <c r="N10" s="722"/>
      <c r="O10" s="722"/>
      <c r="P10" s="722"/>
      <c r="Q10" s="722"/>
      <c r="R10" s="722"/>
      <c r="S10" s="723"/>
      <c r="T10" s="23"/>
    </row>
    <row r="11" spans="1:20" ht="25.2" customHeight="1" thickBot="1" x14ac:dyDescent="0.5">
      <c r="A11" s="676" t="s">
        <v>39</v>
      </c>
      <c r="B11" s="676"/>
      <c r="C11" s="676"/>
      <c r="D11" s="676"/>
      <c r="E11" s="676"/>
      <c r="F11" s="676"/>
      <c r="G11" s="676"/>
      <c r="H11" s="677"/>
      <c r="I11" s="729"/>
      <c r="J11" s="730"/>
      <c r="K11" s="731"/>
      <c r="L11" s="21" t="s">
        <v>4</v>
      </c>
      <c r="M11" s="729"/>
      <c r="N11" s="730"/>
      <c r="O11" s="731"/>
      <c r="P11" s="21" t="s">
        <v>115</v>
      </c>
      <c r="Q11" s="729"/>
      <c r="R11" s="731"/>
      <c r="S11" s="21" t="s">
        <v>75</v>
      </c>
      <c r="T11" s="23"/>
    </row>
    <row r="12" spans="1:20" ht="39.6" customHeight="1" thickBot="1" x14ac:dyDescent="0.5">
      <c r="A12" s="675" t="s">
        <v>430</v>
      </c>
      <c r="B12" s="675"/>
      <c r="C12" s="675"/>
      <c r="D12" s="675"/>
      <c r="E12" s="675"/>
      <c r="F12" s="675"/>
      <c r="G12" s="675"/>
      <c r="H12" s="739"/>
      <c r="I12" s="740">
        <f>'提案書様式(大)'!$H$45</f>
        <v>0</v>
      </c>
      <c r="J12" s="741"/>
      <c r="K12" s="741"/>
      <c r="L12" s="741"/>
      <c r="M12" s="741"/>
      <c r="N12" s="741"/>
      <c r="O12" s="741"/>
      <c r="P12" s="741"/>
      <c r="Q12" s="741"/>
      <c r="R12" s="741"/>
      <c r="S12" s="742"/>
      <c r="T12" s="23"/>
    </row>
    <row r="13" spans="1:20" ht="52.95" customHeight="1" thickBot="1" x14ac:dyDescent="0.5">
      <c r="A13" s="675" t="s">
        <v>431</v>
      </c>
      <c r="B13" s="675"/>
      <c r="C13" s="675"/>
      <c r="D13" s="675"/>
      <c r="E13" s="675"/>
      <c r="F13" s="675"/>
      <c r="G13" s="675"/>
      <c r="H13" s="739"/>
      <c r="I13" s="721">
        <f>'提案書様式(大)'!$H$75</f>
        <v>0</v>
      </c>
      <c r="J13" s="722"/>
      <c r="K13" s="722"/>
      <c r="L13" s="722"/>
      <c r="M13" s="722"/>
      <c r="N13" s="722"/>
      <c r="O13" s="722"/>
      <c r="P13" s="722"/>
      <c r="Q13" s="722"/>
      <c r="R13" s="722"/>
      <c r="S13" s="723"/>
      <c r="T13" s="23"/>
    </row>
    <row r="14" spans="1:20" ht="25.2" customHeight="1" thickBot="1" x14ac:dyDescent="0.5">
      <c r="A14" s="676" t="s">
        <v>40</v>
      </c>
      <c r="B14" s="676"/>
      <c r="C14" s="676"/>
      <c r="D14" s="676"/>
      <c r="E14" s="676"/>
      <c r="F14" s="676"/>
      <c r="G14" s="676"/>
      <c r="H14" s="677"/>
      <c r="I14" s="419">
        <f>'提案書様式(大)'!$J$71</f>
        <v>0</v>
      </c>
      <c r="J14" s="725"/>
      <c r="K14" s="725"/>
      <c r="L14" s="725"/>
      <c r="M14" s="725"/>
      <c r="N14" s="725"/>
      <c r="O14" s="725"/>
      <c r="P14" s="725"/>
      <c r="Q14" s="725"/>
      <c r="R14" s="725"/>
      <c r="S14" s="420"/>
      <c r="T14" s="23"/>
    </row>
    <row r="15" spans="1:20" ht="25.2" customHeight="1" thickBot="1" x14ac:dyDescent="0.5">
      <c r="A15" s="676" t="s">
        <v>41</v>
      </c>
      <c r="B15" s="676"/>
      <c r="C15" s="676"/>
      <c r="D15" s="676"/>
      <c r="E15" s="676"/>
      <c r="F15" s="676"/>
      <c r="G15" s="676"/>
      <c r="H15" s="677"/>
      <c r="I15" s="726"/>
      <c r="J15" s="727"/>
      <c r="K15" s="727"/>
      <c r="L15" s="727"/>
      <c r="M15" s="727"/>
      <c r="N15" s="727"/>
      <c r="O15" s="727"/>
      <c r="P15" s="727"/>
      <c r="Q15" s="727"/>
      <c r="R15" s="727"/>
      <c r="S15" s="728"/>
      <c r="T15" s="23"/>
    </row>
    <row r="16" spans="1:20" ht="25.2" customHeight="1" thickBot="1" x14ac:dyDescent="0.5">
      <c r="A16" s="676" t="s">
        <v>42</v>
      </c>
      <c r="B16" s="676"/>
      <c r="C16" s="676"/>
      <c r="D16" s="676"/>
      <c r="E16" s="676"/>
      <c r="F16" s="676"/>
      <c r="G16" s="676"/>
      <c r="H16" s="677"/>
      <c r="I16" s="721">
        <f>'提案書様式(大)'!$T$71</f>
        <v>0</v>
      </c>
      <c r="J16" s="722"/>
      <c r="K16" s="722"/>
      <c r="L16" s="722"/>
      <c r="M16" s="722"/>
      <c r="N16" s="722"/>
      <c r="O16" s="722"/>
      <c r="P16" s="722"/>
      <c r="Q16" s="722"/>
      <c r="R16" s="722"/>
      <c r="S16" s="723"/>
      <c r="T16" s="23"/>
    </row>
    <row r="17" spans="1:20" ht="37.200000000000003" customHeight="1" thickBot="1" x14ac:dyDescent="0.5">
      <c r="A17" s="675" t="s">
        <v>43</v>
      </c>
      <c r="B17" s="676"/>
      <c r="C17" s="676"/>
      <c r="D17" s="676"/>
      <c r="E17" s="676"/>
      <c r="F17" s="676"/>
      <c r="G17" s="676"/>
      <c r="H17" s="677"/>
      <c r="I17" s="732"/>
      <c r="J17" s="733"/>
      <c r="K17" s="733"/>
      <c r="L17" s="733"/>
      <c r="M17" s="733"/>
      <c r="N17" s="733"/>
      <c r="O17" s="733"/>
      <c r="P17" s="733"/>
      <c r="Q17" s="733"/>
      <c r="R17" s="733"/>
      <c r="S17" s="734"/>
      <c r="T17" s="23"/>
    </row>
    <row r="18" spans="1:20" ht="25.2" customHeight="1" thickBot="1" x14ac:dyDescent="0.5">
      <c r="A18" s="676" t="s">
        <v>44</v>
      </c>
      <c r="B18" s="676"/>
      <c r="C18" s="676"/>
      <c r="D18" s="676"/>
      <c r="E18" s="676"/>
      <c r="F18" s="676"/>
      <c r="G18" s="676"/>
      <c r="H18" s="677"/>
      <c r="I18" s="726"/>
      <c r="J18" s="727"/>
      <c r="K18" s="727"/>
      <c r="L18" s="727"/>
      <c r="M18" s="727"/>
      <c r="N18" s="727"/>
      <c r="O18" s="727"/>
      <c r="P18" s="727"/>
      <c r="Q18" s="727"/>
      <c r="R18" s="727"/>
      <c r="S18" s="728"/>
      <c r="T18" s="23"/>
    </row>
    <row r="19" spans="1:20" ht="25.2" customHeight="1" thickBot="1" x14ac:dyDescent="0.5">
      <c r="A19" s="676" t="s">
        <v>45</v>
      </c>
      <c r="B19" s="676"/>
      <c r="C19" s="676"/>
      <c r="D19" s="676"/>
      <c r="E19" s="676"/>
      <c r="F19" s="676"/>
      <c r="G19" s="676"/>
      <c r="H19" s="677"/>
      <c r="I19" s="726"/>
      <c r="J19" s="727"/>
      <c r="K19" s="727"/>
      <c r="L19" s="727"/>
      <c r="M19" s="727"/>
      <c r="N19" s="727"/>
      <c r="O19" s="727"/>
      <c r="P19" s="727"/>
      <c r="Q19" s="727"/>
      <c r="R19" s="727"/>
      <c r="S19" s="728"/>
      <c r="T19" s="23"/>
    </row>
    <row r="20" spans="1:20" ht="25.2" customHeight="1" thickBot="1" x14ac:dyDescent="0.5">
      <c r="A20" s="676" t="s">
        <v>387</v>
      </c>
      <c r="B20" s="676"/>
      <c r="C20" s="676"/>
      <c r="D20" s="676"/>
      <c r="E20" s="676"/>
      <c r="F20" s="676"/>
      <c r="G20" s="676"/>
      <c r="H20" s="677"/>
      <c r="I20" s="726"/>
      <c r="J20" s="727"/>
      <c r="K20" s="727"/>
      <c r="L20" s="727"/>
      <c r="M20" s="727"/>
      <c r="N20" s="727"/>
      <c r="O20" s="727"/>
      <c r="P20" s="727"/>
      <c r="Q20" s="727"/>
      <c r="R20" s="727"/>
      <c r="S20" s="728"/>
      <c r="T20" s="54"/>
    </row>
    <row r="21" spans="1:20" ht="25.2" customHeight="1" thickBot="1" x14ac:dyDescent="0.5">
      <c r="A21" s="696" t="s">
        <v>46</v>
      </c>
      <c r="B21" s="697"/>
      <c r="C21" s="697"/>
      <c r="D21" s="697"/>
      <c r="E21" s="697"/>
      <c r="F21" s="697"/>
      <c r="G21" s="697"/>
      <c r="H21" s="697"/>
      <c r="I21" s="697"/>
      <c r="J21" s="697"/>
      <c r="K21" s="697"/>
      <c r="L21" s="697"/>
      <c r="M21" s="697"/>
      <c r="N21" s="697"/>
      <c r="O21" s="697"/>
      <c r="P21" s="697"/>
      <c r="Q21" s="697"/>
      <c r="R21" s="697"/>
      <c r="S21" s="698"/>
      <c r="T21" s="152"/>
    </row>
    <row r="22" spans="1:20" ht="25.2" customHeight="1" thickBot="1" x14ac:dyDescent="0.5">
      <c r="A22" s="166" t="s">
        <v>47</v>
      </c>
      <c r="B22" s="167" t="s">
        <v>48</v>
      </c>
      <c r="C22" s="168" t="s">
        <v>49</v>
      </c>
      <c r="D22" s="667" t="s">
        <v>50</v>
      </c>
      <c r="E22" s="668"/>
      <c r="F22" s="668"/>
      <c r="G22" s="668"/>
      <c r="H22" s="668"/>
      <c r="I22" s="668"/>
      <c r="J22" s="668"/>
      <c r="K22" s="668"/>
      <c r="L22" s="668"/>
      <c r="M22" s="668"/>
      <c r="N22" s="668"/>
      <c r="O22" s="668"/>
      <c r="P22" s="668"/>
      <c r="Q22" s="668"/>
      <c r="R22" s="668"/>
      <c r="S22" s="695"/>
      <c r="T22" s="152"/>
    </row>
    <row r="23" spans="1:20" ht="25.2" customHeight="1" x14ac:dyDescent="0.45">
      <c r="A23" s="28"/>
      <c r="B23" s="169" t="s">
        <v>48</v>
      </c>
      <c r="C23" s="29"/>
      <c r="D23" s="735"/>
      <c r="E23" s="736"/>
      <c r="F23" s="736"/>
      <c r="G23" s="736"/>
      <c r="H23" s="736"/>
      <c r="I23" s="736"/>
      <c r="J23" s="736"/>
      <c r="K23" s="736"/>
      <c r="L23" s="736"/>
      <c r="M23" s="736"/>
      <c r="N23" s="736"/>
      <c r="O23" s="736"/>
      <c r="P23" s="736"/>
      <c r="Q23" s="736"/>
      <c r="R23" s="736"/>
      <c r="S23" s="737"/>
      <c r="T23" s="152"/>
    </row>
    <row r="24" spans="1:20" ht="25.2" customHeight="1" x14ac:dyDescent="0.45">
      <c r="A24" s="30"/>
      <c r="B24" s="170" t="s">
        <v>48</v>
      </c>
      <c r="C24" s="31"/>
      <c r="D24" s="710"/>
      <c r="E24" s="711"/>
      <c r="F24" s="711"/>
      <c r="G24" s="711"/>
      <c r="H24" s="711"/>
      <c r="I24" s="711"/>
      <c r="J24" s="711"/>
      <c r="K24" s="711"/>
      <c r="L24" s="711"/>
      <c r="M24" s="711"/>
      <c r="N24" s="711"/>
      <c r="O24" s="711"/>
      <c r="P24" s="711"/>
      <c r="Q24" s="711"/>
      <c r="R24" s="711"/>
      <c r="S24" s="712"/>
      <c r="T24" s="152"/>
    </row>
    <row r="25" spans="1:20" ht="25.2" customHeight="1" x14ac:dyDescent="0.45">
      <c r="A25" s="30"/>
      <c r="B25" s="170" t="s">
        <v>48</v>
      </c>
      <c r="C25" s="31"/>
      <c r="D25" s="710"/>
      <c r="E25" s="711"/>
      <c r="F25" s="711"/>
      <c r="G25" s="711"/>
      <c r="H25" s="711"/>
      <c r="I25" s="711"/>
      <c r="J25" s="711"/>
      <c r="K25" s="711"/>
      <c r="L25" s="711"/>
      <c r="M25" s="711"/>
      <c r="N25" s="711"/>
      <c r="O25" s="711"/>
      <c r="P25" s="711"/>
      <c r="Q25" s="711"/>
      <c r="R25" s="711"/>
      <c r="S25" s="712"/>
      <c r="T25" s="152"/>
    </row>
    <row r="26" spans="1:20" ht="25.2" customHeight="1" x14ac:dyDescent="0.45">
      <c r="A26" s="30"/>
      <c r="B26" s="170" t="s">
        <v>48</v>
      </c>
      <c r="C26" s="31"/>
      <c r="D26" s="710"/>
      <c r="E26" s="711"/>
      <c r="F26" s="711"/>
      <c r="G26" s="711"/>
      <c r="H26" s="711"/>
      <c r="I26" s="711"/>
      <c r="J26" s="711"/>
      <c r="K26" s="711"/>
      <c r="L26" s="711"/>
      <c r="M26" s="711"/>
      <c r="N26" s="711"/>
      <c r="O26" s="711"/>
      <c r="P26" s="711"/>
      <c r="Q26" s="711"/>
      <c r="R26" s="711"/>
      <c r="S26" s="712"/>
      <c r="T26" s="152"/>
    </row>
    <row r="27" spans="1:20" ht="25.2" customHeight="1" x14ac:dyDescent="0.45">
      <c r="A27" s="30"/>
      <c r="B27" s="170" t="s">
        <v>48</v>
      </c>
      <c r="C27" s="31"/>
      <c r="D27" s="710"/>
      <c r="E27" s="711"/>
      <c r="F27" s="711"/>
      <c r="G27" s="711"/>
      <c r="H27" s="711"/>
      <c r="I27" s="711"/>
      <c r="J27" s="711"/>
      <c r="K27" s="711"/>
      <c r="L27" s="711"/>
      <c r="M27" s="711"/>
      <c r="N27" s="711"/>
      <c r="O27" s="711"/>
      <c r="P27" s="711"/>
      <c r="Q27" s="711"/>
      <c r="R27" s="711"/>
      <c r="S27" s="712"/>
      <c r="T27" s="152"/>
    </row>
    <row r="28" spans="1:20" ht="25.2" customHeight="1" x14ac:dyDescent="0.45">
      <c r="A28" s="30"/>
      <c r="B28" s="170" t="s">
        <v>48</v>
      </c>
      <c r="C28" s="31"/>
      <c r="D28" s="710"/>
      <c r="E28" s="711"/>
      <c r="F28" s="711"/>
      <c r="G28" s="711"/>
      <c r="H28" s="711"/>
      <c r="I28" s="711"/>
      <c r="J28" s="711"/>
      <c r="K28" s="711"/>
      <c r="L28" s="711"/>
      <c r="M28" s="711"/>
      <c r="N28" s="711"/>
      <c r="O28" s="711"/>
      <c r="P28" s="711"/>
      <c r="Q28" s="711"/>
      <c r="R28" s="711"/>
      <c r="S28" s="712"/>
      <c r="T28" s="152"/>
    </row>
    <row r="29" spans="1:20" ht="25.2" customHeight="1" x14ac:dyDescent="0.45">
      <c r="A29" s="30"/>
      <c r="B29" s="170" t="s">
        <v>48</v>
      </c>
      <c r="C29" s="31"/>
      <c r="D29" s="710"/>
      <c r="E29" s="711"/>
      <c r="F29" s="711"/>
      <c r="G29" s="711"/>
      <c r="H29" s="711"/>
      <c r="I29" s="711"/>
      <c r="J29" s="711"/>
      <c r="K29" s="711"/>
      <c r="L29" s="711"/>
      <c r="M29" s="711"/>
      <c r="N29" s="711"/>
      <c r="O29" s="711"/>
      <c r="P29" s="711"/>
      <c r="Q29" s="711"/>
      <c r="R29" s="711"/>
      <c r="S29" s="712"/>
      <c r="T29" s="152"/>
    </row>
    <row r="30" spans="1:20" ht="25.2" customHeight="1" x14ac:dyDescent="0.45">
      <c r="A30" s="30"/>
      <c r="B30" s="170" t="s">
        <v>48</v>
      </c>
      <c r="C30" s="31"/>
      <c r="D30" s="710"/>
      <c r="E30" s="711"/>
      <c r="F30" s="711"/>
      <c r="G30" s="711"/>
      <c r="H30" s="711"/>
      <c r="I30" s="711"/>
      <c r="J30" s="711"/>
      <c r="K30" s="711"/>
      <c r="L30" s="711"/>
      <c r="M30" s="711"/>
      <c r="N30" s="711"/>
      <c r="O30" s="711"/>
      <c r="P30" s="711"/>
      <c r="Q30" s="711"/>
      <c r="R30" s="711"/>
      <c r="S30" s="712"/>
      <c r="T30" s="152"/>
    </row>
    <row r="31" spans="1:20" ht="25.2" customHeight="1" thickBot="1" x14ac:dyDescent="0.5">
      <c r="A31" s="32"/>
      <c r="B31" s="171" t="s">
        <v>48</v>
      </c>
      <c r="C31" s="33"/>
      <c r="D31" s="714"/>
      <c r="E31" s="715"/>
      <c r="F31" s="715"/>
      <c r="G31" s="715"/>
      <c r="H31" s="715"/>
      <c r="I31" s="715"/>
      <c r="J31" s="715"/>
      <c r="K31" s="715"/>
      <c r="L31" s="715"/>
      <c r="M31" s="715"/>
      <c r="N31" s="715"/>
      <c r="O31" s="715"/>
      <c r="P31" s="715"/>
      <c r="Q31" s="715"/>
      <c r="R31" s="715"/>
      <c r="S31" s="716"/>
      <c r="T31" s="54"/>
    </row>
    <row r="32" spans="1:20" ht="25.2" customHeight="1" thickBot="1" x14ac:dyDescent="0.5">
      <c r="A32" s="738" t="s">
        <v>51</v>
      </c>
      <c r="B32" s="697"/>
      <c r="C32" s="697"/>
      <c r="D32" s="697"/>
      <c r="E32" s="697"/>
      <c r="F32" s="697"/>
      <c r="G32" s="697"/>
      <c r="H32" s="697"/>
      <c r="I32" s="697"/>
      <c r="J32" s="697"/>
      <c r="K32" s="697"/>
      <c r="L32" s="697"/>
      <c r="M32" s="697"/>
      <c r="N32" s="697"/>
      <c r="O32" s="697"/>
      <c r="P32" s="697"/>
      <c r="Q32" s="697"/>
      <c r="R32" s="697"/>
      <c r="S32" s="698"/>
      <c r="T32" s="152"/>
    </row>
    <row r="33" spans="1:20" ht="25.2" customHeight="1" thickBot="1" x14ac:dyDescent="0.5">
      <c r="A33" s="172" t="s">
        <v>47</v>
      </c>
      <c r="B33" s="173" t="s">
        <v>52</v>
      </c>
      <c r="C33" s="699" t="s">
        <v>53</v>
      </c>
      <c r="D33" s="679"/>
      <c r="E33" s="700"/>
      <c r="F33" s="700"/>
      <c r="G33" s="700" t="s">
        <v>54</v>
      </c>
      <c r="H33" s="700"/>
      <c r="I33" s="700" t="s">
        <v>55</v>
      </c>
      <c r="J33" s="701"/>
      <c r="K33" s="668" t="s">
        <v>56</v>
      </c>
      <c r="L33" s="668"/>
      <c r="M33" s="668"/>
      <c r="N33" s="668"/>
      <c r="O33" s="668"/>
      <c r="P33" s="668"/>
      <c r="Q33" s="668"/>
      <c r="R33" s="695"/>
      <c r="S33" s="176" t="s">
        <v>57</v>
      </c>
      <c r="T33" s="146"/>
    </row>
    <row r="34" spans="1:20" ht="25.2" customHeight="1" x14ac:dyDescent="0.45">
      <c r="A34" s="28"/>
      <c r="B34" s="34"/>
      <c r="C34" s="717"/>
      <c r="D34" s="717"/>
      <c r="E34" s="717"/>
      <c r="F34" s="717"/>
      <c r="G34" s="717"/>
      <c r="H34" s="717"/>
      <c r="I34" s="717"/>
      <c r="J34" s="717"/>
      <c r="K34" s="717"/>
      <c r="L34" s="717"/>
      <c r="M34" s="717"/>
      <c r="N34" s="717"/>
      <c r="O34" s="717"/>
      <c r="P34" s="717"/>
      <c r="Q34" s="717"/>
      <c r="R34" s="717"/>
      <c r="S34" s="111"/>
      <c r="T34" s="146"/>
    </row>
    <row r="35" spans="1:20" ht="25.2" customHeight="1" x14ac:dyDescent="0.45">
      <c r="A35" s="35"/>
      <c r="B35" s="24"/>
      <c r="C35" s="709"/>
      <c r="D35" s="709"/>
      <c r="E35" s="709"/>
      <c r="F35" s="709"/>
      <c r="G35" s="709"/>
      <c r="H35" s="709"/>
      <c r="I35" s="709"/>
      <c r="J35" s="709"/>
      <c r="K35" s="709"/>
      <c r="L35" s="709"/>
      <c r="M35" s="709"/>
      <c r="N35" s="709"/>
      <c r="O35" s="709"/>
      <c r="P35" s="709"/>
      <c r="Q35" s="709"/>
      <c r="R35" s="709"/>
      <c r="S35" s="112"/>
      <c r="T35" s="146"/>
    </row>
    <row r="36" spans="1:20" ht="25.2" customHeight="1" x14ac:dyDescent="0.45">
      <c r="A36" s="35"/>
      <c r="B36" s="24"/>
      <c r="C36" s="709"/>
      <c r="D36" s="709"/>
      <c r="E36" s="709"/>
      <c r="F36" s="709"/>
      <c r="G36" s="709"/>
      <c r="H36" s="709"/>
      <c r="I36" s="709"/>
      <c r="J36" s="709"/>
      <c r="K36" s="709"/>
      <c r="L36" s="709"/>
      <c r="M36" s="709"/>
      <c r="N36" s="709"/>
      <c r="O36" s="709"/>
      <c r="P36" s="709"/>
      <c r="Q36" s="709"/>
      <c r="R36" s="709"/>
      <c r="S36" s="112"/>
      <c r="T36" s="146"/>
    </row>
    <row r="37" spans="1:20" ht="25.2" customHeight="1" x14ac:dyDescent="0.45">
      <c r="A37" s="35"/>
      <c r="B37" s="24"/>
      <c r="C37" s="709"/>
      <c r="D37" s="709"/>
      <c r="E37" s="709"/>
      <c r="F37" s="709"/>
      <c r="G37" s="709"/>
      <c r="H37" s="709"/>
      <c r="I37" s="709"/>
      <c r="J37" s="709"/>
      <c r="K37" s="709"/>
      <c r="L37" s="709"/>
      <c r="M37" s="709"/>
      <c r="N37" s="709"/>
      <c r="O37" s="709"/>
      <c r="P37" s="709"/>
      <c r="Q37" s="709"/>
      <c r="R37" s="709"/>
      <c r="S37" s="112"/>
      <c r="T37" s="146"/>
    </row>
    <row r="38" spans="1:20" ht="25.2" customHeight="1" thickBot="1" x14ac:dyDescent="0.5">
      <c r="A38" s="36"/>
      <c r="B38" s="37"/>
      <c r="C38" s="713"/>
      <c r="D38" s="713"/>
      <c r="E38" s="713"/>
      <c r="F38" s="713"/>
      <c r="G38" s="713"/>
      <c r="H38" s="713"/>
      <c r="I38" s="713"/>
      <c r="J38" s="713"/>
      <c r="K38" s="713"/>
      <c r="L38" s="713"/>
      <c r="M38" s="713"/>
      <c r="N38" s="713"/>
      <c r="O38" s="713"/>
      <c r="P38" s="713"/>
      <c r="Q38" s="713"/>
      <c r="R38" s="713"/>
      <c r="S38" s="113"/>
      <c r="T38" s="54"/>
    </row>
    <row r="39" spans="1:20" ht="25.2" customHeight="1" thickBot="1" x14ac:dyDescent="0.5">
      <c r="A39" s="696" t="s">
        <v>58</v>
      </c>
      <c r="B39" s="697"/>
      <c r="C39" s="697"/>
      <c r="D39" s="697"/>
      <c r="E39" s="697"/>
      <c r="F39" s="697"/>
      <c r="G39" s="697"/>
      <c r="H39" s="697"/>
      <c r="I39" s="697"/>
      <c r="J39" s="697"/>
      <c r="K39" s="697"/>
      <c r="L39" s="697"/>
      <c r="M39" s="697"/>
      <c r="N39" s="697"/>
      <c r="O39" s="697"/>
      <c r="P39" s="697"/>
      <c r="Q39" s="697"/>
      <c r="R39" s="697"/>
      <c r="S39" s="698"/>
      <c r="T39" s="152"/>
    </row>
    <row r="40" spans="1:20" ht="25.2" customHeight="1" thickBot="1" x14ac:dyDescent="0.5">
      <c r="A40" s="667" t="s">
        <v>59</v>
      </c>
      <c r="B40" s="667" t="s">
        <v>60</v>
      </c>
      <c r="C40" s="695"/>
      <c r="D40" s="175" t="s">
        <v>52</v>
      </c>
      <c r="E40" s="699" t="s">
        <v>61</v>
      </c>
      <c r="F40" s="700"/>
      <c r="G40" s="700" t="s">
        <v>62</v>
      </c>
      <c r="H40" s="700"/>
      <c r="I40" s="700" t="s">
        <v>63</v>
      </c>
      <c r="J40" s="701"/>
      <c r="K40" s="667" t="s">
        <v>64</v>
      </c>
      <c r="L40" s="668"/>
      <c r="M40" s="679"/>
      <c r="N40" s="678" t="s">
        <v>65</v>
      </c>
      <c r="O40" s="668"/>
      <c r="P40" s="679"/>
      <c r="Q40" s="174" t="s">
        <v>66</v>
      </c>
      <c r="R40" s="175" t="s">
        <v>67</v>
      </c>
      <c r="S40" s="168" t="s">
        <v>57</v>
      </c>
      <c r="T40" s="177"/>
    </row>
    <row r="41" spans="1:20" ht="25.2" customHeight="1" x14ac:dyDescent="0.45">
      <c r="A41" s="684"/>
      <c r="B41" s="705"/>
      <c r="C41" s="706"/>
      <c r="D41" s="34"/>
      <c r="E41" s="683"/>
      <c r="F41" s="683"/>
      <c r="G41" s="683"/>
      <c r="H41" s="683"/>
      <c r="I41" s="683"/>
      <c r="J41" s="683"/>
      <c r="K41" s="656"/>
      <c r="L41" s="656"/>
      <c r="M41" s="656"/>
      <c r="N41" s="656"/>
      <c r="O41" s="656"/>
      <c r="P41" s="656"/>
      <c r="Q41" s="39"/>
      <c r="R41" s="39"/>
      <c r="S41" s="40"/>
      <c r="T41" s="177"/>
    </row>
    <row r="42" spans="1:20" ht="25.2" customHeight="1" x14ac:dyDescent="0.45">
      <c r="A42" s="684"/>
      <c r="B42" s="707"/>
      <c r="C42" s="708"/>
      <c r="D42" s="25"/>
      <c r="E42" s="680"/>
      <c r="F42" s="680"/>
      <c r="G42" s="680"/>
      <c r="H42" s="680"/>
      <c r="I42" s="680"/>
      <c r="J42" s="680"/>
      <c r="K42" s="657"/>
      <c r="L42" s="657"/>
      <c r="M42" s="657"/>
      <c r="N42" s="657"/>
      <c r="O42" s="657"/>
      <c r="P42" s="657"/>
      <c r="Q42" s="26"/>
      <c r="R42" s="26"/>
      <c r="S42" s="41"/>
      <c r="T42" s="177"/>
    </row>
    <row r="43" spans="1:20" ht="25.2" customHeight="1" x14ac:dyDescent="0.45">
      <c r="A43" s="684"/>
      <c r="B43" s="707"/>
      <c r="C43" s="708"/>
      <c r="D43" s="25"/>
      <c r="E43" s="680"/>
      <c r="F43" s="680"/>
      <c r="G43" s="680"/>
      <c r="H43" s="680"/>
      <c r="I43" s="680"/>
      <c r="J43" s="680"/>
      <c r="K43" s="657"/>
      <c r="L43" s="657"/>
      <c r="M43" s="657"/>
      <c r="N43" s="657"/>
      <c r="O43" s="657"/>
      <c r="P43" s="657"/>
      <c r="Q43" s="26"/>
      <c r="R43" s="26"/>
      <c r="S43" s="41"/>
      <c r="T43" s="177"/>
    </row>
    <row r="44" spans="1:20" ht="25.2" customHeight="1" x14ac:dyDescent="0.45">
      <c r="A44" s="684"/>
      <c r="B44" s="707"/>
      <c r="C44" s="708"/>
      <c r="D44" s="25"/>
      <c r="E44" s="680"/>
      <c r="F44" s="680"/>
      <c r="G44" s="680"/>
      <c r="H44" s="680"/>
      <c r="I44" s="680"/>
      <c r="J44" s="680"/>
      <c r="K44" s="657"/>
      <c r="L44" s="657"/>
      <c r="M44" s="657"/>
      <c r="N44" s="657"/>
      <c r="O44" s="657"/>
      <c r="P44" s="657"/>
      <c r="Q44" s="26"/>
      <c r="R44" s="26"/>
      <c r="S44" s="41"/>
      <c r="T44" s="177"/>
    </row>
    <row r="45" spans="1:20" ht="25.2" customHeight="1" x14ac:dyDescent="0.45">
      <c r="A45" s="684"/>
      <c r="B45" s="707"/>
      <c r="C45" s="708"/>
      <c r="D45" s="25"/>
      <c r="E45" s="680"/>
      <c r="F45" s="680"/>
      <c r="G45" s="680"/>
      <c r="H45" s="680"/>
      <c r="I45" s="680"/>
      <c r="J45" s="680"/>
      <c r="K45" s="657"/>
      <c r="L45" s="657"/>
      <c r="M45" s="657"/>
      <c r="N45" s="657"/>
      <c r="O45" s="657"/>
      <c r="P45" s="657"/>
      <c r="Q45" s="26"/>
      <c r="R45" s="26"/>
      <c r="S45" s="41"/>
      <c r="T45" s="177"/>
    </row>
    <row r="46" spans="1:20" ht="25.2" customHeight="1" x14ac:dyDescent="0.45">
      <c r="A46" s="684"/>
      <c r="B46" s="707"/>
      <c r="C46" s="708"/>
      <c r="D46" s="25"/>
      <c r="E46" s="680"/>
      <c r="F46" s="680"/>
      <c r="G46" s="680"/>
      <c r="H46" s="680"/>
      <c r="I46" s="680"/>
      <c r="J46" s="680"/>
      <c r="K46" s="657"/>
      <c r="L46" s="657"/>
      <c r="M46" s="657"/>
      <c r="N46" s="657"/>
      <c r="O46" s="657"/>
      <c r="P46" s="657"/>
      <c r="Q46" s="26"/>
      <c r="R46" s="26"/>
      <c r="S46" s="41"/>
      <c r="T46" s="177"/>
    </row>
    <row r="47" spans="1:20" ht="25.2" customHeight="1" x14ac:dyDescent="0.45">
      <c r="A47" s="684"/>
      <c r="B47" s="707"/>
      <c r="C47" s="708"/>
      <c r="D47" s="25"/>
      <c r="E47" s="680"/>
      <c r="F47" s="680"/>
      <c r="G47" s="680"/>
      <c r="H47" s="680"/>
      <c r="I47" s="680"/>
      <c r="J47" s="680"/>
      <c r="K47" s="657"/>
      <c r="L47" s="657"/>
      <c r="M47" s="657"/>
      <c r="N47" s="657"/>
      <c r="O47" s="657"/>
      <c r="P47" s="657"/>
      <c r="Q47" s="26"/>
      <c r="R47" s="26"/>
      <c r="S47" s="41"/>
      <c r="T47" s="177"/>
    </row>
    <row r="48" spans="1:20" ht="25.2" customHeight="1" x14ac:dyDescent="0.45">
      <c r="A48" s="684"/>
      <c r="B48" s="707"/>
      <c r="C48" s="708"/>
      <c r="D48" s="25"/>
      <c r="E48" s="680"/>
      <c r="F48" s="680"/>
      <c r="G48" s="680"/>
      <c r="H48" s="680"/>
      <c r="I48" s="680"/>
      <c r="J48" s="680"/>
      <c r="K48" s="657"/>
      <c r="L48" s="657"/>
      <c r="M48" s="657"/>
      <c r="N48" s="657"/>
      <c r="O48" s="657"/>
      <c r="P48" s="657"/>
      <c r="Q48" s="26"/>
      <c r="R48" s="26"/>
      <c r="S48" s="41"/>
      <c r="T48" s="177"/>
    </row>
    <row r="49" spans="1:20" ht="25.2" customHeight="1" x14ac:dyDescent="0.45">
      <c r="A49" s="684"/>
      <c r="B49" s="707"/>
      <c r="C49" s="708"/>
      <c r="D49" s="25"/>
      <c r="E49" s="680"/>
      <c r="F49" s="680"/>
      <c r="G49" s="680"/>
      <c r="H49" s="680"/>
      <c r="I49" s="680"/>
      <c r="J49" s="680"/>
      <c r="K49" s="657"/>
      <c r="L49" s="657"/>
      <c r="M49" s="657"/>
      <c r="N49" s="657"/>
      <c r="O49" s="657"/>
      <c r="P49" s="657"/>
      <c r="Q49" s="26"/>
      <c r="R49" s="26"/>
      <c r="S49" s="41"/>
      <c r="T49" s="177"/>
    </row>
    <row r="50" spans="1:20" ht="25.2" customHeight="1" thickBot="1" x14ac:dyDescent="0.5">
      <c r="A50" s="685"/>
      <c r="B50" s="743"/>
      <c r="C50" s="744"/>
      <c r="D50" s="42"/>
      <c r="E50" s="681"/>
      <c r="F50" s="681"/>
      <c r="G50" s="681"/>
      <c r="H50" s="681"/>
      <c r="I50" s="681"/>
      <c r="J50" s="681"/>
      <c r="K50" s="702"/>
      <c r="L50" s="703"/>
      <c r="M50" s="704"/>
      <c r="N50" s="682"/>
      <c r="O50" s="682"/>
      <c r="P50" s="682"/>
      <c r="Q50" s="43"/>
      <c r="R50" s="43"/>
      <c r="S50" s="44"/>
      <c r="T50" s="152"/>
    </row>
    <row r="51" spans="1:20" ht="31.95" customHeight="1" thickBot="1" x14ac:dyDescent="0.5">
      <c r="A51" s="689" t="s">
        <v>68</v>
      </c>
      <c r="B51" s="667" t="s">
        <v>69</v>
      </c>
      <c r="C51" s="679"/>
      <c r="D51" s="175" t="s">
        <v>52</v>
      </c>
      <c r="E51" s="690" t="s">
        <v>53</v>
      </c>
      <c r="F51" s="691"/>
      <c r="G51" s="691" t="s">
        <v>70</v>
      </c>
      <c r="H51" s="692"/>
      <c r="I51" s="693" t="s">
        <v>71</v>
      </c>
      <c r="J51" s="694"/>
      <c r="K51" s="684" t="s">
        <v>72</v>
      </c>
      <c r="L51" s="693"/>
      <c r="M51" s="693"/>
      <c r="N51" s="693"/>
      <c r="O51" s="693"/>
      <c r="P51" s="693"/>
      <c r="Q51" s="693"/>
      <c r="R51" s="694"/>
      <c r="S51" s="179" t="s">
        <v>57</v>
      </c>
      <c r="T51" s="146"/>
    </row>
    <row r="52" spans="1:20" ht="25.2" customHeight="1" x14ac:dyDescent="0.45">
      <c r="A52" s="684"/>
      <c r="B52" s="705"/>
      <c r="C52" s="706"/>
      <c r="D52" s="114"/>
      <c r="E52" s="669"/>
      <c r="F52" s="661"/>
      <c r="G52" s="661"/>
      <c r="H52" s="661"/>
      <c r="I52" s="661"/>
      <c r="J52" s="661"/>
      <c r="K52" s="661"/>
      <c r="L52" s="661"/>
      <c r="M52" s="661"/>
      <c r="N52" s="661"/>
      <c r="O52" s="661"/>
      <c r="P52" s="661"/>
      <c r="Q52" s="661"/>
      <c r="R52" s="661"/>
      <c r="S52" s="45"/>
      <c r="T52" s="146"/>
    </row>
    <row r="53" spans="1:20" ht="25.2" customHeight="1" x14ac:dyDescent="0.45">
      <c r="A53" s="684"/>
      <c r="B53" s="707"/>
      <c r="C53" s="708"/>
      <c r="D53" s="115"/>
      <c r="E53" s="670"/>
      <c r="F53" s="663"/>
      <c r="G53" s="663"/>
      <c r="H53" s="663"/>
      <c r="I53" s="663"/>
      <c r="J53" s="663"/>
      <c r="K53" s="663"/>
      <c r="L53" s="663"/>
      <c r="M53" s="663"/>
      <c r="N53" s="663"/>
      <c r="O53" s="663"/>
      <c r="P53" s="663"/>
      <c r="Q53" s="663"/>
      <c r="R53" s="663"/>
      <c r="S53" s="46"/>
      <c r="T53" s="146"/>
    </row>
    <row r="54" spans="1:20" ht="25.2" customHeight="1" x14ac:dyDescent="0.45">
      <c r="A54" s="684"/>
      <c r="B54" s="707"/>
      <c r="C54" s="708"/>
      <c r="D54" s="115"/>
      <c r="E54" s="670"/>
      <c r="F54" s="663"/>
      <c r="G54" s="663"/>
      <c r="H54" s="663"/>
      <c r="I54" s="663"/>
      <c r="J54" s="663"/>
      <c r="K54" s="663"/>
      <c r="L54" s="663"/>
      <c r="M54" s="663"/>
      <c r="N54" s="663"/>
      <c r="O54" s="663"/>
      <c r="P54" s="663"/>
      <c r="Q54" s="663"/>
      <c r="R54" s="663"/>
      <c r="S54" s="46"/>
      <c r="T54" s="146"/>
    </row>
    <row r="55" spans="1:20" ht="25.2" customHeight="1" x14ac:dyDescent="0.45">
      <c r="A55" s="684"/>
      <c r="B55" s="707"/>
      <c r="C55" s="708"/>
      <c r="D55" s="115"/>
      <c r="E55" s="670"/>
      <c r="F55" s="663"/>
      <c r="G55" s="663"/>
      <c r="H55" s="663"/>
      <c r="I55" s="663"/>
      <c r="J55" s="663"/>
      <c r="K55" s="663"/>
      <c r="L55" s="663"/>
      <c r="M55" s="663"/>
      <c r="N55" s="663"/>
      <c r="O55" s="663"/>
      <c r="P55" s="663"/>
      <c r="Q55" s="663"/>
      <c r="R55" s="663"/>
      <c r="S55" s="46"/>
      <c r="T55" s="146"/>
    </row>
    <row r="56" spans="1:20" ht="25.2" customHeight="1" x14ac:dyDescent="0.45">
      <c r="A56" s="684"/>
      <c r="B56" s="707"/>
      <c r="C56" s="708"/>
      <c r="D56" s="115"/>
      <c r="E56" s="670"/>
      <c r="F56" s="663"/>
      <c r="G56" s="663"/>
      <c r="H56" s="663"/>
      <c r="I56" s="663"/>
      <c r="J56" s="663"/>
      <c r="K56" s="663"/>
      <c r="L56" s="663"/>
      <c r="M56" s="663"/>
      <c r="N56" s="663"/>
      <c r="O56" s="663"/>
      <c r="P56" s="663"/>
      <c r="Q56" s="663"/>
      <c r="R56" s="663"/>
      <c r="S56" s="46"/>
      <c r="T56" s="146"/>
    </row>
    <row r="57" spans="1:20" ht="25.2" customHeight="1" x14ac:dyDescent="0.45">
      <c r="A57" s="684"/>
      <c r="B57" s="707"/>
      <c r="C57" s="708"/>
      <c r="D57" s="115"/>
      <c r="E57" s="670"/>
      <c r="F57" s="663"/>
      <c r="G57" s="663"/>
      <c r="H57" s="663"/>
      <c r="I57" s="663"/>
      <c r="J57" s="663"/>
      <c r="K57" s="663"/>
      <c r="L57" s="663"/>
      <c r="M57" s="663"/>
      <c r="N57" s="663"/>
      <c r="O57" s="663"/>
      <c r="P57" s="663"/>
      <c r="Q57" s="663"/>
      <c r="R57" s="663"/>
      <c r="S57" s="46"/>
      <c r="T57" s="146"/>
    </row>
    <row r="58" spans="1:20" ht="25.2" customHeight="1" x14ac:dyDescent="0.45">
      <c r="A58" s="684"/>
      <c r="B58" s="707"/>
      <c r="C58" s="708"/>
      <c r="D58" s="115"/>
      <c r="E58" s="670"/>
      <c r="F58" s="663"/>
      <c r="G58" s="663"/>
      <c r="H58" s="663"/>
      <c r="I58" s="663"/>
      <c r="J58" s="663"/>
      <c r="K58" s="663"/>
      <c r="L58" s="663"/>
      <c r="M58" s="663"/>
      <c r="N58" s="663"/>
      <c r="O58" s="663"/>
      <c r="P58" s="663"/>
      <c r="Q58" s="663"/>
      <c r="R58" s="663"/>
      <c r="S58" s="46"/>
      <c r="T58" s="146"/>
    </row>
    <row r="59" spans="1:20" ht="25.2" customHeight="1" x14ac:dyDescent="0.45">
      <c r="A59" s="684"/>
      <c r="B59" s="707"/>
      <c r="C59" s="708"/>
      <c r="D59" s="115"/>
      <c r="E59" s="670"/>
      <c r="F59" s="663"/>
      <c r="G59" s="663"/>
      <c r="H59" s="663"/>
      <c r="I59" s="663"/>
      <c r="J59" s="663"/>
      <c r="K59" s="663"/>
      <c r="L59" s="663"/>
      <c r="M59" s="663"/>
      <c r="N59" s="663"/>
      <c r="O59" s="663"/>
      <c r="P59" s="663"/>
      <c r="Q59" s="663"/>
      <c r="R59" s="663"/>
      <c r="S59" s="46"/>
      <c r="T59" s="146"/>
    </row>
    <row r="60" spans="1:20" ht="25.2" customHeight="1" thickBot="1" x14ac:dyDescent="0.5">
      <c r="A60" s="685"/>
      <c r="B60" s="743"/>
      <c r="C60" s="744"/>
      <c r="D60" s="116"/>
      <c r="E60" s="671"/>
      <c r="F60" s="665"/>
      <c r="G60" s="665"/>
      <c r="H60" s="665"/>
      <c r="I60" s="665"/>
      <c r="J60" s="665"/>
      <c r="K60" s="665"/>
      <c r="L60" s="665"/>
      <c r="M60" s="665"/>
      <c r="N60" s="665"/>
      <c r="O60" s="665"/>
      <c r="P60" s="665"/>
      <c r="Q60" s="665"/>
      <c r="R60" s="665"/>
      <c r="S60" s="47"/>
      <c r="T60" s="180"/>
    </row>
    <row r="61" spans="1:20" ht="25.2" customHeight="1" thickBot="1" x14ac:dyDescent="0.5">
      <c r="A61" s="667" t="s">
        <v>73</v>
      </c>
      <c r="B61" s="181" t="s">
        <v>74</v>
      </c>
      <c r="C61" s="178" t="s">
        <v>52</v>
      </c>
      <c r="D61" s="178" t="s">
        <v>75</v>
      </c>
      <c r="E61" s="658" t="s">
        <v>76</v>
      </c>
      <c r="F61" s="659"/>
      <c r="G61" s="660"/>
      <c r="H61" s="658" t="s">
        <v>77</v>
      </c>
      <c r="I61" s="659"/>
      <c r="J61" s="660"/>
      <c r="K61" s="686" t="s">
        <v>78</v>
      </c>
      <c r="L61" s="687"/>
      <c r="M61" s="687"/>
      <c r="N61" s="687"/>
      <c r="O61" s="687"/>
      <c r="P61" s="687"/>
      <c r="Q61" s="687"/>
      <c r="R61" s="688"/>
      <c r="S61" s="182" t="s">
        <v>57</v>
      </c>
      <c r="T61" s="146"/>
    </row>
    <row r="62" spans="1:20" ht="25.2" customHeight="1" x14ac:dyDescent="0.45">
      <c r="A62" s="684"/>
      <c r="B62" s="48"/>
      <c r="C62" s="38"/>
      <c r="D62" s="38"/>
      <c r="E62" s="656"/>
      <c r="F62" s="656"/>
      <c r="G62" s="656"/>
      <c r="H62" s="656"/>
      <c r="I62" s="656"/>
      <c r="J62" s="656"/>
      <c r="K62" s="683"/>
      <c r="L62" s="683"/>
      <c r="M62" s="683"/>
      <c r="N62" s="683"/>
      <c r="O62" s="683"/>
      <c r="P62" s="683"/>
      <c r="Q62" s="683"/>
      <c r="R62" s="683"/>
      <c r="S62" s="40"/>
      <c r="T62" s="146"/>
    </row>
    <row r="63" spans="1:20" ht="25.2" customHeight="1" x14ac:dyDescent="0.45">
      <c r="A63" s="684"/>
      <c r="B63" s="49"/>
      <c r="C63" s="25"/>
      <c r="D63" s="25"/>
      <c r="E63" s="657"/>
      <c r="F63" s="657"/>
      <c r="G63" s="657"/>
      <c r="H63" s="657"/>
      <c r="I63" s="657"/>
      <c r="J63" s="657"/>
      <c r="K63" s="680"/>
      <c r="L63" s="680"/>
      <c r="M63" s="680"/>
      <c r="N63" s="680"/>
      <c r="O63" s="680"/>
      <c r="P63" s="680"/>
      <c r="Q63" s="680"/>
      <c r="R63" s="680"/>
      <c r="S63" s="41"/>
      <c r="T63" s="146"/>
    </row>
    <row r="64" spans="1:20" ht="25.2" customHeight="1" x14ac:dyDescent="0.45">
      <c r="A64" s="684"/>
      <c r="B64" s="49"/>
      <c r="C64" s="25"/>
      <c r="D64" s="25"/>
      <c r="E64" s="657"/>
      <c r="F64" s="657"/>
      <c r="G64" s="657"/>
      <c r="H64" s="657"/>
      <c r="I64" s="657"/>
      <c r="J64" s="657"/>
      <c r="K64" s="680"/>
      <c r="L64" s="680"/>
      <c r="M64" s="680"/>
      <c r="N64" s="680"/>
      <c r="O64" s="680"/>
      <c r="P64" s="680"/>
      <c r="Q64" s="680"/>
      <c r="R64" s="680"/>
      <c r="S64" s="41"/>
      <c r="T64" s="146"/>
    </row>
    <row r="65" spans="1:20" ht="25.2" customHeight="1" x14ac:dyDescent="0.45">
      <c r="A65" s="684"/>
      <c r="B65" s="49"/>
      <c r="C65" s="25"/>
      <c r="D65" s="25"/>
      <c r="E65" s="657"/>
      <c r="F65" s="657"/>
      <c r="G65" s="657"/>
      <c r="H65" s="657"/>
      <c r="I65" s="657"/>
      <c r="J65" s="657"/>
      <c r="K65" s="680"/>
      <c r="L65" s="680"/>
      <c r="M65" s="680"/>
      <c r="N65" s="680"/>
      <c r="O65" s="680"/>
      <c r="P65" s="680"/>
      <c r="Q65" s="680"/>
      <c r="R65" s="680"/>
      <c r="S65" s="41"/>
      <c r="T65" s="146"/>
    </row>
    <row r="66" spans="1:20" ht="25.2" customHeight="1" x14ac:dyDescent="0.45">
      <c r="A66" s="684"/>
      <c r="B66" s="49"/>
      <c r="C66" s="25"/>
      <c r="D66" s="25"/>
      <c r="E66" s="657"/>
      <c r="F66" s="657"/>
      <c r="G66" s="657"/>
      <c r="H66" s="657"/>
      <c r="I66" s="657"/>
      <c r="J66" s="657"/>
      <c r="K66" s="680"/>
      <c r="L66" s="680"/>
      <c r="M66" s="680"/>
      <c r="N66" s="680"/>
      <c r="O66" s="680"/>
      <c r="P66" s="680"/>
      <c r="Q66" s="680"/>
      <c r="R66" s="680"/>
      <c r="S66" s="41"/>
      <c r="T66" s="146"/>
    </row>
    <row r="67" spans="1:20" ht="25.2" customHeight="1" x14ac:dyDescent="0.45">
      <c r="A67" s="684"/>
      <c r="B67" s="49"/>
      <c r="C67" s="25"/>
      <c r="D67" s="25"/>
      <c r="E67" s="657"/>
      <c r="F67" s="657"/>
      <c r="G67" s="657"/>
      <c r="H67" s="657"/>
      <c r="I67" s="657"/>
      <c r="J67" s="657"/>
      <c r="K67" s="680"/>
      <c r="L67" s="680"/>
      <c r="M67" s="680"/>
      <c r="N67" s="680"/>
      <c r="O67" s="680"/>
      <c r="P67" s="680"/>
      <c r="Q67" s="680"/>
      <c r="R67" s="680"/>
      <c r="S67" s="41"/>
      <c r="T67" s="146"/>
    </row>
    <row r="68" spans="1:20" ht="25.2" customHeight="1" thickBot="1" x14ac:dyDescent="0.5">
      <c r="A68" s="685"/>
      <c r="B68" s="50"/>
      <c r="C68" s="42"/>
      <c r="D68" s="42"/>
      <c r="E68" s="682"/>
      <c r="F68" s="682"/>
      <c r="G68" s="682"/>
      <c r="H68" s="682"/>
      <c r="I68" s="682"/>
      <c r="J68" s="682"/>
      <c r="K68" s="681"/>
      <c r="L68" s="681"/>
      <c r="M68" s="681"/>
      <c r="N68" s="681"/>
      <c r="O68" s="681"/>
      <c r="P68" s="681"/>
      <c r="Q68" s="681"/>
      <c r="R68" s="681"/>
      <c r="S68" s="44"/>
      <c r="T68" s="152"/>
    </row>
    <row r="69" spans="1:20" ht="25.2" customHeight="1" thickBot="1" x14ac:dyDescent="0.5">
      <c r="A69" s="667" t="s">
        <v>79</v>
      </c>
      <c r="B69" s="172" t="s">
        <v>47</v>
      </c>
      <c r="C69" s="175" t="s">
        <v>52</v>
      </c>
      <c r="D69" s="167" t="s">
        <v>75</v>
      </c>
      <c r="E69" s="667" t="s">
        <v>80</v>
      </c>
      <c r="F69" s="668"/>
      <c r="G69" s="668"/>
      <c r="H69" s="668"/>
      <c r="I69" s="183"/>
      <c r="J69" s="184"/>
      <c r="K69" s="667" t="s">
        <v>81</v>
      </c>
      <c r="L69" s="668"/>
      <c r="M69" s="668"/>
      <c r="N69" s="668"/>
      <c r="O69" s="668"/>
      <c r="P69" s="668"/>
      <c r="Q69" s="668"/>
      <c r="R69" s="668"/>
      <c r="S69" s="695"/>
      <c r="T69" s="144"/>
    </row>
    <row r="70" spans="1:20" ht="25.2" customHeight="1" x14ac:dyDescent="0.45">
      <c r="A70" s="684"/>
      <c r="B70" s="48"/>
      <c r="C70" s="38"/>
      <c r="D70" s="117"/>
      <c r="E70" s="669"/>
      <c r="F70" s="661"/>
      <c r="G70" s="661"/>
      <c r="H70" s="661"/>
      <c r="I70" s="661"/>
      <c r="J70" s="661"/>
      <c r="K70" s="661"/>
      <c r="L70" s="661"/>
      <c r="M70" s="661"/>
      <c r="N70" s="661"/>
      <c r="O70" s="661"/>
      <c r="P70" s="661"/>
      <c r="Q70" s="661"/>
      <c r="R70" s="661"/>
      <c r="S70" s="662"/>
      <c r="T70" s="144"/>
    </row>
    <row r="71" spans="1:20" ht="25.2" customHeight="1" x14ac:dyDescent="0.45">
      <c r="A71" s="684"/>
      <c r="B71" s="49"/>
      <c r="C71" s="25"/>
      <c r="D71" s="115"/>
      <c r="E71" s="670"/>
      <c r="F71" s="663"/>
      <c r="G71" s="663"/>
      <c r="H71" s="663"/>
      <c r="I71" s="663"/>
      <c r="J71" s="663"/>
      <c r="K71" s="663"/>
      <c r="L71" s="663"/>
      <c r="M71" s="663"/>
      <c r="N71" s="663"/>
      <c r="O71" s="663"/>
      <c r="P71" s="663"/>
      <c r="Q71" s="663"/>
      <c r="R71" s="663"/>
      <c r="S71" s="664"/>
      <c r="T71" s="144"/>
    </row>
    <row r="72" spans="1:20" ht="25.2" customHeight="1" x14ac:dyDescent="0.45">
      <c r="A72" s="684"/>
      <c r="B72" s="49"/>
      <c r="C72" s="25"/>
      <c r="D72" s="115"/>
      <c r="E72" s="670"/>
      <c r="F72" s="663"/>
      <c r="G72" s="663"/>
      <c r="H72" s="663"/>
      <c r="I72" s="663"/>
      <c r="J72" s="663"/>
      <c r="K72" s="663"/>
      <c r="L72" s="663"/>
      <c r="M72" s="663"/>
      <c r="N72" s="663"/>
      <c r="O72" s="663"/>
      <c r="P72" s="663"/>
      <c r="Q72" s="663"/>
      <c r="R72" s="663"/>
      <c r="S72" s="664"/>
      <c r="T72" s="144"/>
    </row>
    <row r="73" spans="1:20" ht="25.2" customHeight="1" x14ac:dyDescent="0.45">
      <c r="A73" s="684"/>
      <c r="B73" s="49"/>
      <c r="C73" s="25"/>
      <c r="D73" s="115"/>
      <c r="E73" s="670"/>
      <c r="F73" s="663"/>
      <c r="G73" s="663"/>
      <c r="H73" s="663"/>
      <c r="I73" s="663"/>
      <c r="J73" s="663"/>
      <c r="K73" s="663"/>
      <c r="L73" s="663"/>
      <c r="M73" s="663"/>
      <c r="N73" s="663"/>
      <c r="O73" s="663"/>
      <c r="P73" s="663"/>
      <c r="Q73" s="663"/>
      <c r="R73" s="663"/>
      <c r="S73" s="664"/>
      <c r="T73" s="144"/>
    </row>
    <row r="74" spans="1:20" ht="25.2" customHeight="1" thickBot="1" x14ac:dyDescent="0.5">
      <c r="A74" s="685"/>
      <c r="B74" s="50"/>
      <c r="C74" s="42"/>
      <c r="D74" s="116"/>
      <c r="E74" s="671"/>
      <c r="F74" s="665"/>
      <c r="G74" s="665"/>
      <c r="H74" s="665"/>
      <c r="I74" s="665"/>
      <c r="J74" s="665"/>
      <c r="K74" s="665"/>
      <c r="L74" s="665"/>
      <c r="M74" s="665"/>
      <c r="N74" s="665"/>
      <c r="O74" s="665"/>
      <c r="P74" s="665"/>
      <c r="Q74" s="665"/>
      <c r="R74" s="665"/>
      <c r="S74" s="666"/>
      <c r="T74" s="54"/>
    </row>
    <row r="75" spans="1:20" ht="25.2" customHeight="1" thickBot="1" x14ac:dyDescent="0.5">
      <c r="A75" s="672" t="s">
        <v>82</v>
      </c>
      <c r="B75" s="673"/>
      <c r="C75" s="673"/>
      <c r="D75" s="673"/>
      <c r="E75" s="673"/>
      <c r="F75" s="673"/>
      <c r="G75" s="673"/>
      <c r="H75" s="673"/>
      <c r="I75" s="673"/>
      <c r="J75" s="673"/>
      <c r="K75" s="673"/>
      <c r="L75" s="673"/>
      <c r="M75" s="673"/>
      <c r="N75" s="673"/>
      <c r="O75" s="673"/>
      <c r="P75" s="673"/>
      <c r="Q75" s="673"/>
      <c r="R75" s="673"/>
      <c r="S75" s="674"/>
      <c r="T75" s="177"/>
    </row>
    <row r="76" spans="1:20" ht="120.6" customHeight="1" thickBot="1" x14ac:dyDescent="0.5">
      <c r="A76" s="579"/>
      <c r="B76" s="580"/>
      <c r="C76" s="580"/>
      <c r="D76" s="580"/>
      <c r="E76" s="580"/>
      <c r="F76" s="580"/>
      <c r="G76" s="580"/>
      <c r="H76" s="580"/>
      <c r="I76" s="580"/>
      <c r="J76" s="580"/>
      <c r="K76" s="580"/>
      <c r="L76" s="580"/>
      <c r="M76" s="580"/>
      <c r="N76" s="580"/>
      <c r="O76" s="580"/>
      <c r="P76" s="580"/>
      <c r="Q76" s="580"/>
      <c r="R76" s="580"/>
      <c r="S76" s="581"/>
    </row>
    <row r="77" spans="1:20" x14ac:dyDescent="0.45">
      <c r="A77" s="153" t="s">
        <v>83</v>
      </c>
    </row>
    <row r="78" spans="1:20" ht="167.25" customHeight="1" x14ac:dyDescent="0.45"/>
  </sheetData>
  <sheetProtection sheet="1" selectLockedCells="1"/>
  <mergeCells count="224">
    <mergeCell ref="B55:C55"/>
    <mergeCell ref="B56:C56"/>
    <mergeCell ref="B57:C57"/>
    <mergeCell ref="B58:C58"/>
    <mergeCell ref="B59:C59"/>
    <mergeCell ref="B60:C60"/>
    <mergeCell ref="B43:C43"/>
    <mergeCell ref="B44:C44"/>
    <mergeCell ref="B45:C45"/>
    <mergeCell ref="B46:C46"/>
    <mergeCell ref="B47:C47"/>
    <mergeCell ref="B48:C48"/>
    <mergeCell ref="B49:C49"/>
    <mergeCell ref="B50:C50"/>
    <mergeCell ref="B52:C52"/>
    <mergeCell ref="A69:A74"/>
    <mergeCell ref="K69:S69"/>
    <mergeCell ref="A32:S32"/>
    <mergeCell ref="D29:S29"/>
    <mergeCell ref="A18:H18"/>
    <mergeCell ref="I18:S18"/>
    <mergeCell ref="A12:H12"/>
    <mergeCell ref="I12:S12"/>
    <mergeCell ref="A13:H13"/>
    <mergeCell ref="A19:H19"/>
    <mergeCell ref="I19:S19"/>
    <mergeCell ref="A20:H20"/>
    <mergeCell ref="I20:S20"/>
    <mergeCell ref="A21:S21"/>
    <mergeCell ref="I13:S13"/>
    <mergeCell ref="C35:F35"/>
    <mergeCell ref="G35:H35"/>
    <mergeCell ref="I35:J35"/>
    <mergeCell ref="K35:R35"/>
    <mergeCell ref="B53:C53"/>
    <mergeCell ref="B54:C54"/>
    <mergeCell ref="E44:F44"/>
    <mergeCell ref="G44:H44"/>
    <mergeCell ref="I44:J44"/>
    <mergeCell ref="Q6:S6"/>
    <mergeCell ref="A7:S7"/>
    <mergeCell ref="A9:H9"/>
    <mergeCell ref="I9:S9"/>
    <mergeCell ref="A10:H10"/>
    <mergeCell ref="I10:S10"/>
    <mergeCell ref="A11:H11"/>
    <mergeCell ref="C33:F33"/>
    <mergeCell ref="G33:H33"/>
    <mergeCell ref="I33:J33"/>
    <mergeCell ref="K33:R33"/>
    <mergeCell ref="N6:P6"/>
    <mergeCell ref="A14:H14"/>
    <mergeCell ref="I14:S14"/>
    <mergeCell ref="A15:H15"/>
    <mergeCell ref="I15:S15"/>
    <mergeCell ref="A16:H16"/>
    <mergeCell ref="I16:S16"/>
    <mergeCell ref="I11:K11"/>
    <mergeCell ref="M11:O11"/>
    <mergeCell ref="Q11:R11"/>
    <mergeCell ref="I17:S17"/>
    <mergeCell ref="D22:S22"/>
    <mergeCell ref="D23:S23"/>
    <mergeCell ref="D24:S24"/>
    <mergeCell ref="D25:S25"/>
    <mergeCell ref="D26:S26"/>
    <mergeCell ref="D27:S27"/>
    <mergeCell ref="D28:S28"/>
    <mergeCell ref="C38:F38"/>
    <mergeCell ref="G38:H38"/>
    <mergeCell ref="I38:J38"/>
    <mergeCell ref="K38:R38"/>
    <mergeCell ref="K36:R36"/>
    <mergeCell ref="D30:S30"/>
    <mergeCell ref="D31:S31"/>
    <mergeCell ref="C34:F34"/>
    <mergeCell ref="G34:H34"/>
    <mergeCell ref="I34:J34"/>
    <mergeCell ref="K34:R34"/>
    <mergeCell ref="K37:R37"/>
    <mergeCell ref="B41:C41"/>
    <mergeCell ref="B42:C42"/>
    <mergeCell ref="E45:F45"/>
    <mergeCell ref="G45:H45"/>
    <mergeCell ref="I45:J45"/>
    <mergeCell ref="E42:F42"/>
    <mergeCell ref="G42:H42"/>
    <mergeCell ref="C36:F36"/>
    <mergeCell ref="G36:H36"/>
    <mergeCell ref="I36:J36"/>
    <mergeCell ref="C37:F37"/>
    <mergeCell ref="G37:H37"/>
    <mergeCell ref="I37:J37"/>
    <mergeCell ref="E50:F50"/>
    <mergeCell ref="G50:H50"/>
    <mergeCell ref="I50:J50"/>
    <mergeCell ref="B40:C40"/>
    <mergeCell ref="A39:S39"/>
    <mergeCell ref="A40:A50"/>
    <mergeCell ref="E40:F40"/>
    <mergeCell ref="G40:H40"/>
    <mergeCell ref="I40:J40"/>
    <mergeCell ref="E41:F41"/>
    <mergeCell ref="G41:H41"/>
    <mergeCell ref="I41:J41"/>
    <mergeCell ref="N50:P50"/>
    <mergeCell ref="K46:M46"/>
    <mergeCell ref="K47:M47"/>
    <mergeCell ref="K48:M48"/>
    <mergeCell ref="K49:M49"/>
    <mergeCell ref="N41:P41"/>
    <mergeCell ref="N42:P42"/>
    <mergeCell ref="N43:P43"/>
    <mergeCell ref="N44:P44"/>
    <mergeCell ref="N45:P45"/>
    <mergeCell ref="N46:P46"/>
    <mergeCell ref="K50:M50"/>
    <mergeCell ref="E51:F51"/>
    <mergeCell ref="G51:H51"/>
    <mergeCell ref="I51:J51"/>
    <mergeCell ref="K51:R51"/>
    <mergeCell ref="E52:F52"/>
    <mergeCell ref="I42:J42"/>
    <mergeCell ref="E43:F43"/>
    <mergeCell ref="G43:H43"/>
    <mergeCell ref="I43:J43"/>
    <mergeCell ref="E48:F48"/>
    <mergeCell ref="G48:H48"/>
    <mergeCell ref="I48:J48"/>
    <mergeCell ref="E49:F49"/>
    <mergeCell ref="G49:H49"/>
    <mergeCell ref="I49:J49"/>
    <mergeCell ref="E46:F46"/>
    <mergeCell ref="G46:H46"/>
    <mergeCell ref="I46:J46"/>
    <mergeCell ref="E47:F47"/>
    <mergeCell ref="G47:H47"/>
    <mergeCell ref="I47:J47"/>
    <mergeCell ref="N47:P47"/>
    <mergeCell ref="N48:P48"/>
    <mergeCell ref="N49:P49"/>
    <mergeCell ref="I54:J54"/>
    <mergeCell ref="K54:R54"/>
    <mergeCell ref="E55:F55"/>
    <mergeCell ref="G55:H55"/>
    <mergeCell ref="I55:J55"/>
    <mergeCell ref="K55:R55"/>
    <mergeCell ref="G52:H52"/>
    <mergeCell ref="I52:J52"/>
    <mergeCell ref="K52:R52"/>
    <mergeCell ref="E53:F53"/>
    <mergeCell ref="G53:H53"/>
    <mergeCell ref="I53:J53"/>
    <mergeCell ref="K53:R53"/>
    <mergeCell ref="I60:J60"/>
    <mergeCell ref="K60:R60"/>
    <mergeCell ref="A61:A68"/>
    <mergeCell ref="K61:R61"/>
    <mergeCell ref="E58:F58"/>
    <mergeCell ref="G58:H58"/>
    <mergeCell ref="I58:J58"/>
    <mergeCell ref="K58:R58"/>
    <mergeCell ref="E59:F59"/>
    <mergeCell ref="G59:H59"/>
    <mergeCell ref="I59:J59"/>
    <mergeCell ref="K59:R59"/>
    <mergeCell ref="A51:A60"/>
    <mergeCell ref="B51:C51"/>
    <mergeCell ref="E56:F56"/>
    <mergeCell ref="G56:H56"/>
    <mergeCell ref="I56:J56"/>
    <mergeCell ref="K56:R56"/>
    <mergeCell ref="E57:F57"/>
    <mergeCell ref="G57:H57"/>
    <mergeCell ref="I57:J57"/>
    <mergeCell ref="K57:R57"/>
    <mergeCell ref="E54:F54"/>
    <mergeCell ref="G54:H54"/>
    <mergeCell ref="A75:S75"/>
    <mergeCell ref="A76:S76"/>
    <mergeCell ref="A17:H17"/>
    <mergeCell ref="N40:P40"/>
    <mergeCell ref="K40:M40"/>
    <mergeCell ref="K41:M41"/>
    <mergeCell ref="K42:M42"/>
    <mergeCell ref="K43:M43"/>
    <mergeCell ref="K44:M44"/>
    <mergeCell ref="K45:M45"/>
    <mergeCell ref="K67:R67"/>
    <mergeCell ref="K68:R68"/>
    <mergeCell ref="E67:G67"/>
    <mergeCell ref="E68:G68"/>
    <mergeCell ref="H68:J68"/>
    <mergeCell ref="K65:R65"/>
    <mergeCell ref="K66:R66"/>
    <mergeCell ref="E65:G65"/>
    <mergeCell ref="E66:G66"/>
    <mergeCell ref="K62:R62"/>
    <mergeCell ref="K63:R63"/>
    <mergeCell ref="K64:R64"/>
    <mergeCell ref="E60:F60"/>
    <mergeCell ref="G60:H60"/>
    <mergeCell ref="I70:S70"/>
    <mergeCell ref="I71:S71"/>
    <mergeCell ref="I72:S72"/>
    <mergeCell ref="I73:S73"/>
    <mergeCell ref="I74:S74"/>
    <mergeCell ref="E69:H69"/>
    <mergeCell ref="E70:H70"/>
    <mergeCell ref="E71:H71"/>
    <mergeCell ref="E72:H72"/>
    <mergeCell ref="E73:H73"/>
    <mergeCell ref="E74:H74"/>
    <mergeCell ref="H62:J62"/>
    <mergeCell ref="H63:J63"/>
    <mergeCell ref="H64:J64"/>
    <mergeCell ref="H65:J65"/>
    <mergeCell ref="H66:J66"/>
    <mergeCell ref="H67:J67"/>
    <mergeCell ref="E61:G61"/>
    <mergeCell ref="H61:J61"/>
    <mergeCell ref="E62:G62"/>
    <mergeCell ref="E63:G63"/>
    <mergeCell ref="E64:G64"/>
  </mergeCells>
  <phoneticPr fontId="1"/>
  <dataValidations count="6">
    <dataValidation type="textLength" imeMode="off" operator="equal" allowBlank="1" showInputMessage="1" showErrorMessage="1" sqref="I20:S20" xr:uid="{C201FAA5-66C2-4035-86BD-0131F9D19D44}">
      <formula1>4</formula1>
    </dataValidation>
    <dataValidation type="textLength" operator="equal" allowBlank="1" showInputMessage="1" showErrorMessage="1" sqref="B23:B31" xr:uid="{9B5EA5B9-39E5-48E4-8379-2A7947023CFA}">
      <formula1>4</formula1>
    </dataValidation>
    <dataValidation imeMode="off" allowBlank="1" showInputMessage="1" showErrorMessage="1" sqref="Q41:R50 E62:J68" xr:uid="{06C04321-F1CA-4CB4-A88C-74132F5B8290}"/>
    <dataValidation type="whole" imeMode="halfAlpha" operator="lessThanOrEqual" allowBlank="1" showInputMessage="1" showErrorMessage="1" sqref="B34:B38 D41:D50 D52:D60 C62:C68 C70:C74 M11:O11" xr:uid="{F4F29707-E04A-478F-92DE-6C5B4C4DF873}">
      <formula1>12</formula1>
    </dataValidation>
    <dataValidation type="whole" imeMode="halfAlpha" operator="lessThanOrEqual" allowBlank="1" showInputMessage="1" showErrorMessage="1" sqref="Q11:R11 D70:D74 D62:D68" xr:uid="{C27213F2-C339-4A9E-B1A4-5B5E533176BC}">
      <formula1>31</formula1>
    </dataValidation>
    <dataValidation type="textLength" imeMode="halfAlpha" operator="equal" allowBlank="1" showInputMessage="1" showErrorMessage="1" sqref="I11:K11 A23:A31 C23:C31 A34:A38 B41:C50 B52:C60 B62:B68 B70:B74" xr:uid="{AE8D0CC5-DC00-406A-9D8D-6245CF9EC62E}">
      <formula1>4</formula1>
    </dataValidation>
  </dataValidations>
  <pageMargins left="0.7" right="0.7" top="0.75" bottom="0.75" header="0.3" footer="0.3"/>
  <pageSetup paperSize="9" scale="63" fitToHeight="0" orientation="portrait" r:id="rId1"/>
  <rowBreaks count="1" manualBreakCount="1">
    <brk id="38" max="1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D593267-15E3-4BA4-A3FF-666F75170A9C}">
          <x14:formula1>
            <xm:f>'提案書様式(大)'!$E$99:$E$100</xm:f>
          </x14:formula1>
          <xm:sqref>I17:S17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25B12-42CC-4D01-B79F-A4544B9796BB}">
  <sheetPr>
    <tabColor rgb="FFC5D9F1"/>
    <pageSetUpPr fitToPage="1"/>
  </sheetPr>
  <dimension ref="A2:AM80"/>
  <sheetViews>
    <sheetView showGridLines="0" view="pageBreakPreview" zoomScale="85" zoomScaleNormal="85" zoomScaleSheetLayoutView="85" workbookViewId="0">
      <selection activeCell="H8" sqref="H8:N8"/>
    </sheetView>
  </sheetViews>
  <sheetFormatPr defaultColWidth="8.69921875" defaultRowHeight="15" x14ac:dyDescent="0.45"/>
  <cols>
    <col min="1" max="1" width="6.19921875" style="3" customWidth="1"/>
    <col min="2" max="4" width="6" style="3" customWidth="1"/>
    <col min="5" max="5" width="5.8984375" style="3" customWidth="1"/>
    <col min="6" max="6" width="6.09765625" style="3" customWidth="1"/>
    <col min="7" max="11" width="6" style="3" customWidth="1"/>
    <col min="12" max="12" width="5.8984375" style="3" customWidth="1"/>
    <col min="13" max="13" width="6" style="3" customWidth="1"/>
    <col min="14" max="16" width="5.8984375" style="3" customWidth="1"/>
    <col min="17" max="17" width="6" style="3" customWidth="1"/>
    <col min="18" max="19" width="5.69921875" style="3" customWidth="1"/>
    <col min="20" max="21" width="5.8984375" style="3" customWidth="1"/>
    <col min="22" max="22" width="8.69921875" style="3"/>
    <col min="23" max="23" width="119.69921875" style="3" customWidth="1"/>
    <col min="24" max="24" width="8.69921875" style="3"/>
    <col min="25" max="25" width="11.69921875" style="3" customWidth="1"/>
    <col min="26" max="26" width="8.69921875" style="3"/>
    <col min="27" max="27" width="11.3984375" style="3" customWidth="1"/>
    <col min="28" max="16384" width="8.69921875" style="3"/>
  </cols>
  <sheetData>
    <row r="2" spans="1:39" x14ac:dyDescent="0.45">
      <c r="A2" s="151"/>
      <c r="B2" s="151"/>
      <c r="O2" s="1" t="s">
        <v>0</v>
      </c>
      <c r="P2" s="534"/>
      <c r="Q2" s="535"/>
      <c r="R2" s="535"/>
      <c r="S2" s="535"/>
      <c r="T2" s="536"/>
    </row>
    <row r="3" spans="1:39" ht="15.6" thickBot="1" x14ac:dyDescent="0.5">
      <c r="A3" s="21" t="s">
        <v>1</v>
      </c>
      <c r="B3" s="21"/>
      <c r="C3" s="249"/>
      <c r="D3" s="249"/>
      <c r="E3" s="21"/>
      <c r="F3" s="21"/>
    </row>
    <row r="4" spans="1:39" ht="25.2" customHeight="1" thickBot="1" x14ac:dyDescent="0.5">
      <c r="A4" s="21"/>
      <c r="B4" s="21"/>
      <c r="C4" s="249"/>
      <c r="D4" s="249"/>
      <c r="E4" s="21"/>
      <c r="F4" s="21"/>
      <c r="O4" s="5" t="s">
        <v>2</v>
      </c>
      <c r="P4" s="745" t="str">
        <f>'主任研究者研究経歴書(大)'!$Q$6</f>
        <v/>
      </c>
      <c r="Q4" s="746"/>
      <c r="R4" s="746"/>
      <c r="S4" s="746"/>
      <c r="T4" s="747"/>
    </row>
    <row r="5" spans="1:39" ht="25.2" customHeight="1" x14ac:dyDescent="0.45">
      <c r="A5" s="597" t="s">
        <v>589</v>
      </c>
      <c r="B5" s="597"/>
      <c r="C5" s="597"/>
      <c r="D5" s="597"/>
      <c r="E5" s="597"/>
      <c r="F5" s="597"/>
      <c r="G5" s="597"/>
      <c r="H5" s="597"/>
      <c r="I5" s="597"/>
      <c r="J5" s="597"/>
      <c r="K5" s="597"/>
      <c r="L5" s="597"/>
      <c r="M5" s="597"/>
      <c r="N5" s="597"/>
      <c r="O5" s="597"/>
      <c r="P5" s="597"/>
      <c r="Q5" s="597"/>
      <c r="R5" s="597"/>
      <c r="S5" s="597"/>
      <c r="T5" s="597"/>
    </row>
    <row r="6" spans="1:39" ht="25.2" customHeight="1" x14ac:dyDescent="0.45">
      <c r="A6" s="566"/>
      <c r="B6" s="566"/>
      <c r="C6" s="566"/>
      <c r="D6" s="566"/>
      <c r="E6" s="566"/>
      <c r="F6" s="566"/>
      <c r="G6" s="566"/>
      <c r="H6" s="566"/>
      <c r="I6" s="566"/>
      <c r="J6" s="152"/>
    </row>
    <row r="7" spans="1:39" ht="25.2" customHeight="1" thickBot="1" x14ac:dyDescent="0.5">
      <c r="A7" s="245" t="s">
        <v>574</v>
      </c>
      <c r="B7" s="246"/>
      <c r="C7" s="246"/>
      <c r="D7" s="246"/>
      <c r="E7" s="246"/>
      <c r="F7" s="246"/>
      <c r="G7" s="246"/>
      <c r="H7" s="246"/>
      <c r="I7" s="252"/>
      <c r="J7" s="252"/>
      <c r="K7" s="252"/>
      <c r="L7" s="252"/>
      <c r="M7" s="252"/>
      <c r="N7" s="252"/>
      <c r="O7" s="250"/>
      <c r="P7" s="250"/>
      <c r="Q7" s="250"/>
      <c r="R7" s="252"/>
      <c r="S7" s="252"/>
      <c r="T7" s="272"/>
      <c r="V7" s="383"/>
      <c r="W7" s="20"/>
      <c r="X7" s="384"/>
      <c r="Y7" s="384"/>
      <c r="Z7" s="384"/>
      <c r="AA7" s="384"/>
      <c r="AB7" s="384"/>
      <c r="AC7" s="384"/>
      <c r="AD7" s="384"/>
      <c r="AE7" s="384"/>
      <c r="AF7" s="384"/>
      <c r="AG7" s="384"/>
      <c r="AH7" s="384"/>
      <c r="AI7" s="384"/>
      <c r="AJ7" s="384"/>
      <c r="AK7" s="20"/>
      <c r="AL7" s="20"/>
      <c r="AM7" s="20"/>
    </row>
    <row r="8" spans="1:39" ht="25.95" customHeight="1" thickBot="1" x14ac:dyDescent="0.5">
      <c r="A8" s="156"/>
      <c r="B8" s="641" t="s">
        <v>575</v>
      </c>
      <c r="C8" s="642"/>
      <c r="D8" s="642"/>
      <c r="E8" s="642"/>
      <c r="F8" s="642"/>
      <c r="G8" s="643"/>
      <c r="H8" s="502"/>
      <c r="I8" s="503"/>
      <c r="J8" s="503"/>
      <c r="K8" s="503"/>
      <c r="L8" s="503"/>
      <c r="M8" s="503"/>
      <c r="N8" s="504"/>
      <c r="P8" s="5"/>
      <c r="Q8" s="5" t="s">
        <v>459</v>
      </c>
      <c r="R8" s="499"/>
      <c r="S8" s="500"/>
      <c r="T8" s="501"/>
      <c r="V8" s="383" t="s">
        <v>482</v>
      </c>
      <c r="W8" s="20" t="s">
        <v>468</v>
      </c>
      <c r="X8" s="384"/>
      <c r="Y8" s="384"/>
      <c r="Z8" s="384"/>
      <c r="AA8" s="384"/>
      <c r="AB8" s="384"/>
      <c r="AC8" s="384"/>
      <c r="AD8" s="384"/>
      <c r="AE8" s="384"/>
      <c r="AF8" s="384"/>
      <c r="AG8" s="384"/>
      <c r="AH8" s="384"/>
      <c r="AI8" s="384"/>
      <c r="AJ8" s="384"/>
      <c r="AK8" s="20"/>
      <c r="AL8" s="20"/>
      <c r="AM8" s="20"/>
    </row>
    <row r="9" spans="1:39" ht="25.95" customHeight="1" thickBot="1" x14ac:dyDescent="0.5">
      <c r="A9" s="156"/>
      <c r="B9" s="644" t="s">
        <v>576</v>
      </c>
      <c r="C9" s="645"/>
      <c r="D9" s="645"/>
      <c r="E9" s="645"/>
      <c r="F9" s="645"/>
      <c r="G9" s="646"/>
      <c r="H9" s="482"/>
      <c r="I9" s="483"/>
      <c r="J9" s="483"/>
      <c r="K9" s="483"/>
      <c r="L9" s="483"/>
      <c r="M9" s="483"/>
      <c r="N9" s="484"/>
      <c r="O9" s="251"/>
      <c r="P9" s="251"/>
      <c r="Q9" s="251"/>
      <c r="R9" s="251"/>
      <c r="S9" s="251"/>
      <c r="T9" s="274"/>
      <c r="V9" s="20"/>
      <c r="W9" s="384" t="s">
        <v>470</v>
      </c>
      <c r="X9" s="384"/>
      <c r="Y9" s="384"/>
      <c r="Z9" s="384"/>
      <c r="AA9" s="384"/>
      <c r="AB9" s="384"/>
      <c r="AC9" s="384"/>
      <c r="AD9" s="384"/>
      <c r="AE9" s="384"/>
      <c r="AF9" s="384"/>
      <c r="AG9" s="384"/>
      <c r="AH9" s="384"/>
      <c r="AI9" s="384"/>
      <c r="AJ9" s="384"/>
      <c r="AK9" s="20"/>
      <c r="AL9" s="20"/>
      <c r="AM9" s="20"/>
    </row>
    <row r="10" spans="1:39" ht="25.95" customHeight="1" thickBot="1" x14ac:dyDescent="0.5">
      <c r="A10" s="156"/>
      <c r="B10" s="651" t="s">
        <v>491</v>
      </c>
      <c r="C10" s="652"/>
      <c r="D10" s="652"/>
      <c r="E10" s="652"/>
      <c r="F10" s="652"/>
      <c r="G10" s="653"/>
      <c r="H10" s="502"/>
      <c r="I10" s="503"/>
      <c r="J10" s="503"/>
      <c r="K10" s="503"/>
      <c r="L10" s="503"/>
      <c r="M10" s="503"/>
      <c r="N10" s="504"/>
      <c r="O10" s="251"/>
      <c r="P10" s="251"/>
      <c r="Q10" s="251"/>
      <c r="R10" s="251"/>
      <c r="S10" s="251"/>
      <c r="T10" s="261"/>
      <c r="V10" s="20"/>
      <c r="W10" s="384"/>
      <c r="X10" s="384"/>
      <c r="Y10" s="384"/>
      <c r="Z10" s="384"/>
      <c r="AA10" s="384"/>
      <c r="AB10" s="384"/>
      <c r="AC10" s="384"/>
      <c r="AD10" s="384"/>
      <c r="AE10" s="384"/>
      <c r="AF10" s="384"/>
      <c r="AG10" s="384"/>
      <c r="AH10" s="384"/>
      <c r="AI10" s="384"/>
      <c r="AJ10" s="384"/>
      <c r="AK10" s="20"/>
      <c r="AL10" s="20"/>
      <c r="AM10" s="20"/>
    </row>
    <row r="11" spans="1:39" ht="25.95" customHeight="1" thickBot="1" x14ac:dyDescent="0.5">
      <c r="A11" s="156"/>
      <c r="B11" s="651" t="s">
        <v>492</v>
      </c>
      <c r="C11" s="652"/>
      <c r="D11" s="652"/>
      <c r="E11" s="652"/>
      <c r="F11" s="652"/>
      <c r="G11" s="653"/>
      <c r="H11" s="502"/>
      <c r="I11" s="503"/>
      <c r="J11" s="503"/>
      <c r="K11" s="503"/>
      <c r="L11" s="503"/>
      <c r="M11" s="503"/>
      <c r="N11" s="504"/>
      <c r="O11" s="251"/>
      <c r="P11" s="251"/>
      <c r="Q11" s="251"/>
      <c r="R11" s="251"/>
      <c r="S11" s="251"/>
      <c r="T11" s="261"/>
      <c r="V11" s="20"/>
      <c r="W11" s="384"/>
      <c r="X11" s="384"/>
      <c r="Y11" s="384"/>
      <c r="Z11" s="384"/>
      <c r="AA11" s="384"/>
      <c r="AB11" s="384"/>
      <c r="AC11" s="384"/>
      <c r="AD11" s="384"/>
      <c r="AE11" s="384"/>
      <c r="AF11" s="384"/>
      <c r="AG11" s="384"/>
      <c r="AH11" s="384"/>
      <c r="AI11" s="384"/>
      <c r="AJ11" s="384"/>
      <c r="AK11" s="20"/>
      <c r="AL11" s="20"/>
      <c r="AM11" s="20"/>
    </row>
    <row r="12" spans="1:39" ht="25.95" customHeight="1" thickBot="1" x14ac:dyDescent="0.5">
      <c r="A12" s="156"/>
      <c r="B12" s="651" t="s">
        <v>493</v>
      </c>
      <c r="C12" s="652"/>
      <c r="D12" s="652"/>
      <c r="E12" s="652"/>
      <c r="F12" s="652"/>
      <c r="G12" s="653"/>
      <c r="H12" s="502"/>
      <c r="I12" s="503"/>
      <c r="J12" s="503"/>
      <c r="K12" s="503"/>
      <c r="L12" s="503"/>
      <c r="M12" s="503"/>
      <c r="N12" s="504"/>
      <c r="O12" s="251"/>
      <c r="P12" s="251"/>
      <c r="Q12" s="251"/>
      <c r="R12" s="251"/>
      <c r="S12" s="251"/>
      <c r="T12" s="261"/>
      <c r="V12" s="20"/>
      <c r="W12" s="384"/>
      <c r="X12" s="384"/>
      <c r="Y12" s="384"/>
      <c r="Z12" s="384"/>
      <c r="AA12" s="384"/>
      <c r="AB12" s="384"/>
      <c r="AC12" s="384"/>
      <c r="AD12" s="384"/>
      <c r="AE12" s="384"/>
      <c r="AF12" s="384"/>
      <c r="AG12" s="384"/>
      <c r="AH12" s="384"/>
      <c r="AI12" s="384"/>
      <c r="AJ12" s="384"/>
      <c r="AK12" s="20"/>
      <c r="AL12" s="20"/>
      <c r="AM12" s="20"/>
    </row>
    <row r="13" spans="1:39" ht="36.6" customHeight="1" thickBot="1" x14ac:dyDescent="0.5">
      <c r="A13" s="156"/>
      <c r="B13" s="648" t="s">
        <v>494</v>
      </c>
      <c r="C13" s="649"/>
      <c r="D13" s="649"/>
      <c r="E13" s="649"/>
      <c r="F13" s="649"/>
      <c r="G13" s="650"/>
      <c r="H13" s="499"/>
      <c r="I13" s="500"/>
      <c r="J13" s="500"/>
      <c r="K13" s="500"/>
      <c r="L13" s="500"/>
      <c r="M13" s="500"/>
      <c r="N13" s="501"/>
      <c r="O13" s="251"/>
      <c r="P13" s="251"/>
      <c r="Q13" s="251"/>
      <c r="R13" s="251"/>
      <c r="S13" s="251"/>
      <c r="T13" s="261"/>
      <c r="V13" s="20"/>
      <c r="W13" s="384"/>
      <c r="X13" s="384"/>
      <c r="Y13" s="384"/>
      <c r="Z13" s="384"/>
      <c r="AA13" s="384"/>
      <c r="AB13" s="384"/>
      <c r="AC13" s="384"/>
      <c r="AD13" s="384"/>
      <c r="AE13" s="384"/>
      <c r="AF13" s="384"/>
      <c r="AG13" s="384"/>
      <c r="AH13" s="384"/>
      <c r="AI13" s="384"/>
      <c r="AJ13" s="384"/>
      <c r="AK13" s="20"/>
      <c r="AL13" s="20"/>
      <c r="AM13" s="20"/>
    </row>
    <row r="14" spans="1:39" ht="36" customHeight="1" thickBot="1" x14ac:dyDescent="0.5">
      <c r="A14" s="156"/>
      <c r="B14" s="623" t="s">
        <v>495</v>
      </c>
      <c r="C14" s="624"/>
      <c r="D14" s="624"/>
      <c r="E14" s="624"/>
      <c r="F14" s="624"/>
      <c r="G14" s="647"/>
      <c r="H14" s="476"/>
      <c r="I14" s="477"/>
      <c r="J14" s="477"/>
      <c r="K14" s="477"/>
      <c r="L14" s="477"/>
      <c r="M14" s="477"/>
      <c r="N14" s="478"/>
      <c r="O14" s="269" t="s">
        <v>15</v>
      </c>
      <c r="P14" s="250"/>
      <c r="Q14" s="250"/>
      <c r="R14" s="250"/>
      <c r="S14" s="250"/>
      <c r="T14" s="256"/>
      <c r="V14" s="20"/>
      <c r="W14" s="384" t="s">
        <v>471</v>
      </c>
      <c r="X14" s="20"/>
      <c r="Y14" s="20"/>
      <c r="Z14" s="20"/>
      <c r="AA14" s="20"/>
      <c r="AB14" s="20"/>
      <c r="AC14" s="20"/>
      <c r="AD14" s="20"/>
      <c r="AE14" s="20"/>
      <c r="AF14" s="20"/>
      <c r="AG14" s="20"/>
      <c r="AH14" s="20"/>
      <c r="AI14" s="20"/>
      <c r="AJ14" s="20"/>
      <c r="AK14" s="20"/>
      <c r="AL14" s="20"/>
      <c r="AM14" s="20"/>
    </row>
    <row r="15" spans="1:39" ht="25.2" customHeight="1" thickBot="1" x14ac:dyDescent="0.5">
      <c r="A15" s="157"/>
      <c r="B15" s="609" t="s">
        <v>496</v>
      </c>
      <c r="C15" s="610"/>
      <c r="D15" s="610"/>
      <c r="E15" s="610"/>
      <c r="F15" s="610"/>
      <c r="G15" s="611"/>
      <c r="H15" s="547"/>
      <c r="I15" s="548"/>
      <c r="J15" s="266" t="s">
        <v>26</v>
      </c>
      <c r="K15" s="265"/>
      <c r="L15" s="265" t="s">
        <v>460</v>
      </c>
      <c r="M15" s="502"/>
      <c r="N15" s="504"/>
      <c r="O15" s="270" t="s">
        <v>16</v>
      </c>
      <c r="P15" s="250"/>
      <c r="Q15" s="250"/>
      <c r="R15" s="250"/>
      <c r="S15" s="250"/>
      <c r="T15" s="256"/>
      <c r="V15" s="20"/>
      <c r="W15" s="20" t="s">
        <v>472</v>
      </c>
      <c r="X15" s="384"/>
      <c r="Y15" s="384"/>
      <c r="Z15" s="384"/>
      <c r="AA15" s="384"/>
      <c r="AB15" s="384"/>
      <c r="AC15" s="384"/>
      <c r="AD15" s="384"/>
      <c r="AE15" s="384"/>
      <c r="AF15" s="384"/>
      <c r="AG15" s="384"/>
      <c r="AH15" s="384"/>
      <c r="AI15" s="384"/>
      <c r="AJ15" s="384"/>
      <c r="AK15" s="20"/>
      <c r="AL15" s="20"/>
      <c r="AM15" s="20"/>
    </row>
    <row r="16" spans="1:39" ht="36" customHeight="1" thickBot="1" x14ac:dyDescent="0.5">
      <c r="A16" s="157"/>
      <c r="B16" s="609" t="s">
        <v>497</v>
      </c>
      <c r="C16" s="610"/>
      <c r="D16" s="610"/>
      <c r="E16" s="610"/>
      <c r="F16" s="610"/>
      <c r="G16" s="611"/>
      <c r="H16" s="545"/>
      <c r="I16" s="546"/>
      <c r="K16" s="5"/>
      <c r="L16" s="5" t="s">
        <v>366</v>
      </c>
      <c r="M16" s="543"/>
      <c r="N16" s="544"/>
      <c r="O16" s="268" t="s">
        <v>4</v>
      </c>
      <c r="P16" s="250"/>
      <c r="Q16" s="250"/>
      <c r="R16" s="250"/>
      <c r="S16" s="250"/>
      <c r="T16" s="256"/>
      <c r="V16" s="20"/>
      <c r="W16" s="384" t="s">
        <v>558</v>
      </c>
      <c r="X16" s="384"/>
      <c r="Y16" s="384"/>
      <c r="Z16" s="384"/>
      <c r="AA16" s="384"/>
      <c r="AB16" s="384"/>
      <c r="AC16" s="384"/>
      <c r="AD16" s="384"/>
      <c r="AE16" s="384"/>
      <c r="AF16" s="384"/>
      <c r="AG16" s="384"/>
      <c r="AH16" s="384"/>
      <c r="AI16" s="384"/>
      <c r="AJ16" s="384"/>
      <c r="AK16" s="384"/>
      <c r="AL16" s="384"/>
      <c r="AM16" s="384"/>
    </row>
    <row r="17" spans="1:39" ht="60" customHeight="1" thickBot="1" x14ac:dyDescent="0.5">
      <c r="A17" s="157"/>
      <c r="B17" s="609" t="s">
        <v>498</v>
      </c>
      <c r="C17" s="610"/>
      <c r="D17" s="610"/>
      <c r="E17" s="610"/>
      <c r="F17" s="610"/>
      <c r="G17" s="611"/>
      <c r="H17" s="654"/>
      <c r="I17" s="655"/>
      <c r="J17" s="531"/>
      <c r="K17" s="532"/>
      <c r="L17" s="532"/>
      <c r="M17" s="532"/>
      <c r="N17" s="533"/>
      <c r="T17" s="273"/>
      <c r="V17" s="20"/>
      <c r="W17" s="384" t="s">
        <v>473</v>
      </c>
      <c r="X17" s="384"/>
      <c r="Y17" s="384"/>
      <c r="Z17" s="384"/>
      <c r="AA17" s="384"/>
      <c r="AB17" s="384"/>
      <c r="AC17" s="384"/>
      <c r="AD17" s="384"/>
      <c r="AE17" s="384"/>
      <c r="AF17" s="384"/>
      <c r="AG17" s="384"/>
      <c r="AH17" s="384"/>
      <c r="AI17" s="384"/>
      <c r="AJ17" s="384"/>
      <c r="AK17" s="20"/>
      <c r="AL17" s="20"/>
      <c r="AM17" s="20"/>
    </row>
    <row r="18" spans="1:39" ht="66" customHeight="1" thickBot="1" x14ac:dyDescent="0.5">
      <c r="A18" s="157"/>
      <c r="B18" s="549" t="s">
        <v>499</v>
      </c>
      <c r="C18" s="550"/>
      <c r="D18" s="550"/>
      <c r="E18" s="550"/>
      <c r="F18" s="550"/>
      <c r="G18" s="550"/>
      <c r="H18" s="502"/>
      <c r="I18" s="503"/>
      <c r="J18" s="503"/>
      <c r="K18" s="503"/>
      <c r="L18" s="503"/>
      <c r="M18" s="503"/>
      <c r="N18" s="503"/>
      <c r="O18" s="503"/>
      <c r="P18" s="503"/>
      <c r="Q18" s="503"/>
      <c r="R18" s="503"/>
      <c r="S18" s="503"/>
      <c r="T18" s="504"/>
      <c r="V18" s="20">
        <f>LEN(H18)</f>
        <v>0</v>
      </c>
      <c r="W18" s="384" t="s">
        <v>474</v>
      </c>
      <c r="X18" s="20"/>
      <c r="Y18" s="20"/>
      <c r="Z18" s="20"/>
      <c r="AA18" s="20"/>
      <c r="AB18" s="20"/>
      <c r="AC18" s="20"/>
      <c r="AD18" s="20"/>
      <c r="AE18" s="20"/>
      <c r="AF18" s="20"/>
      <c r="AG18" s="20"/>
      <c r="AH18" s="20"/>
      <c r="AI18" s="20"/>
      <c r="AJ18" s="20"/>
      <c r="AK18" s="20"/>
      <c r="AL18" s="20"/>
      <c r="AM18" s="20"/>
    </row>
    <row r="19" spans="1:39" ht="65.400000000000006" customHeight="1" thickBot="1" x14ac:dyDescent="0.5">
      <c r="A19" s="157"/>
      <c r="B19" s="549" t="s">
        <v>577</v>
      </c>
      <c r="C19" s="550"/>
      <c r="D19" s="550"/>
      <c r="E19" s="550"/>
      <c r="F19" s="550"/>
      <c r="G19" s="550"/>
      <c r="H19" s="502"/>
      <c r="I19" s="503"/>
      <c r="J19" s="503"/>
      <c r="K19" s="503"/>
      <c r="L19" s="503"/>
      <c r="M19" s="503"/>
      <c r="N19" s="503"/>
      <c r="O19" s="503"/>
      <c r="P19" s="503"/>
      <c r="Q19" s="503"/>
      <c r="R19" s="503"/>
      <c r="S19" s="503"/>
      <c r="T19" s="504"/>
      <c r="V19" s="20">
        <f>LEN(H19)</f>
        <v>0</v>
      </c>
      <c r="W19" s="20" t="s">
        <v>571</v>
      </c>
      <c r="X19" s="20"/>
      <c r="Y19" s="20"/>
      <c r="Z19" s="20"/>
      <c r="AA19" s="20"/>
      <c r="AB19" s="20"/>
      <c r="AC19" s="20"/>
      <c r="AD19" s="20"/>
      <c r="AE19" s="20"/>
      <c r="AF19" s="20"/>
      <c r="AG19" s="20"/>
      <c r="AH19" s="20"/>
      <c r="AI19" s="20"/>
      <c r="AJ19" s="20"/>
      <c r="AK19" s="20"/>
      <c r="AL19" s="20"/>
      <c r="AM19" s="20"/>
    </row>
    <row r="20" spans="1:39" ht="65.400000000000006" customHeight="1" thickBot="1" x14ac:dyDescent="0.5">
      <c r="A20" s="157"/>
      <c r="B20" s="549" t="s">
        <v>503</v>
      </c>
      <c r="C20" s="550"/>
      <c r="D20" s="550"/>
      <c r="E20" s="550"/>
      <c r="F20" s="550"/>
      <c r="G20" s="751"/>
      <c r="H20" s="502"/>
      <c r="I20" s="503"/>
      <c r="J20" s="503"/>
      <c r="K20" s="503"/>
      <c r="L20" s="503"/>
      <c r="M20" s="503"/>
      <c r="N20" s="503"/>
      <c r="O20" s="503"/>
      <c r="P20" s="503"/>
      <c r="Q20" s="503"/>
      <c r="R20" s="503"/>
      <c r="S20" s="503"/>
      <c r="T20" s="504"/>
      <c r="V20" s="20"/>
      <c r="W20" s="20"/>
      <c r="X20" s="20"/>
      <c r="Y20" s="20"/>
      <c r="Z20" s="20"/>
      <c r="AA20" s="20"/>
      <c r="AB20" s="20"/>
      <c r="AC20" s="20"/>
      <c r="AD20" s="20"/>
      <c r="AE20" s="20"/>
      <c r="AF20" s="20"/>
      <c r="AG20" s="20"/>
      <c r="AH20" s="20"/>
      <c r="AI20" s="20"/>
      <c r="AJ20" s="20"/>
      <c r="AK20" s="20"/>
      <c r="AL20" s="20"/>
      <c r="AM20" s="20"/>
    </row>
    <row r="21" spans="1:39" ht="25.2" customHeight="1" thickBot="1" x14ac:dyDescent="0.5">
      <c r="A21" s="324"/>
      <c r="B21" s="529" t="s">
        <v>504</v>
      </c>
      <c r="C21" s="530"/>
      <c r="D21" s="530"/>
      <c r="E21" s="530"/>
      <c r="F21" s="530"/>
      <c r="G21" s="530"/>
      <c r="H21" s="512"/>
      <c r="I21" s="748"/>
      <c r="J21" s="748"/>
      <c r="K21" s="748"/>
      <c r="L21" s="748"/>
      <c r="M21" s="748"/>
      <c r="N21" s="748"/>
      <c r="O21" s="748"/>
      <c r="P21" s="748"/>
      <c r="Q21" s="748"/>
      <c r="R21" s="748"/>
      <c r="S21" s="748"/>
      <c r="T21" s="749"/>
      <c r="W21" s="20" t="s">
        <v>475</v>
      </c>
      <c r="X21" s="20"/>
      <c r="Y21" s="20"/>
      <c r="Z21" s="20"/>
      <c r="AA21" s="20"/>
      <c r="AB21" s="20"/>
      <c r="AC21" s="20"/>
      <c r="AD21" s="20"/>
      <c r="AE21" s="20"/>
      <c r="AF21" s="20"/>
      <c r="AG21" s="20"/>
      <c r="AH21" s="20"/>
      <c r="AI21" s="20"/>
      <c r="AJ21" s="20"/>
      <c r="AK21" s="20"/>
      <c r="AL21" s="20"/>
      <c r="AM21" s="20"/>
    </row>
    <row r="22" spans="1:39" ht="25.2" customHeight="1" x14ac:dyDescent="0.45">
      <c r="A22" s="156"/>
      <c r="B22" s="160"/>
      <c r="C22" s="160"/>
      <c r="D22" s="160"/>
      <c r="E22" s="159"/>
      <c r="F22" s="21"/>
      <c r="G22" s="21"/>
      <c r="H22" s="21"/>
      <c r="W22" s="20"/>
      <c r="X22" s="20"/>
      <c r="Y22" s="20"/>
      <c r="Z22" s="20"/>
      <c r="AA22" s="20"/>
      <c r="AB22" s="20"/>
      <c r="AC22" s="20"/>
      <c r="AD22" s="20"/>
      <c r="AE22" s="20"/>
      <c r="AF22" s="20"/>
      <c r="AG22" s="20"/>
      <c r="AH22" s="20"/>
      <c r="AI22" s="20"/>
      <c r="AJ22" s="20"/>
      <c r="AK22" s="20"/>
      <c r="AL22" s="20"/>
      <c r="AM22" s="20"/>
    </row>
    <row r="23" spans="1:39" ht="25.2" customHeight="1" thickBot="1" x14ac:dyDescent="0.5">
      <c r="A23" s="242" t="s">
        <v>489</v>
      </c>
      <c r="B23" s="243"/>
      <c r="C23" s="243"/>
      <c r="D23" s="243"/>
      <c r="E23" s="252"/>
      <c r="F23" s="252"/>
      <c r="G23" s="252"/>
      <c r="H23" s="252"/>
      <c r="I23" s="252"/>
      <c r="J23" s="240"/>
      <c r="K23" s="252"/>
      <c r="L23" s="252"/>
      <c r="M23" s="252"/>
      <c r="N23" s="252"/>
      <c r="O23" s="252"/>
      <c r="P23" s="252"/>
      <c r="Q23" s="252"/>
      <c r="R23" s="252"/>
      <c r="S23" s="252"/>
      <c r="T23" s="272"/>
      <c r="W23" s="20"/>
      <c r="X23" s="20"/>
      <c r="Y23" s="20"/>
      <c r="Z23" s="20"/>
      <c r="AA23" s="20"/>
      <c r="AB23" s="20"/>
      <c r="AC23" s="20"/>
      <c r="AD23" s="20"/>
      <c r="AE23" s="20"/>
      <c r="AF23" s="20"/>
      <c r="AG23" s="20"/>
      <c r="AH23" s="20"/>
      <c r="AI23" s="20"/>
      <c r="AJ23" s="20"/>
      <c r="AK23" s="20"/>
      <c r="AL23" s="20"/>
      <c r="AM23" s="20"/>
    </row>
    <row r="24" spans="1:39" ht="25.2" customHeight="1" thickBot="1" x14ac:dyDescent="0.5">
      <c r="A24" s="156"/>
      <c r="B24" s="529" t="s">
        <v>17</v>
      </c>
      <c r="C24" s="530"/>
      <c r="D24" s="530"/>
      <c r="E24" s="530"/>
      <c r="F24" s="530"/>
      <c r="G24" s="530"/>
      <c r="H24" s="502"/>
      <c r="I24" s="503"/>
      <c r="J24" s="503"/>
      <c r="K24" s="503"/>
      <c r="L24" s="503"/>
      <c r="M24" s="503"/>
      <c r="N24" s="503"/>
      <c r="O24" s="503"/>
      <c r="P24" s="503"/>
      <c r="Q24" s="503"/>
      <c r="R24" s="503"/>
      <c r="S24" s="503"/>
      <c r="T24" s="504"/>
      <c r="W24" s="20"/>
      <c r="X24" s="20"/>
      <c r="Y24" s="20"/>
      <c r="Z24" s="20"/>
      <c r="AA24" s="20"/>
      <c r="AB24" s="20"/>
      <c r="AC24" s="20"/>
      <c r="AD24" s="20"/>
      <c r="AE24" s="20"/>
      <c r="AF24" s="20"/>
      <c r="AG24" s="20"/>
      <c r="AH24" s="20"/>
      <c r="AI24" s="20"/>
      <c r="AJ24" s="20"/>
      <c r="AK24" s="20"/>
      <c r="AL24" s="20"/>
      <c r="AM24" s="20"/>
    </row>
    <row r="25" spans="1:39" ht="25.2" customHeight="1" thickBot="1" x14ac:dyDescent="0.5">
      <c r="A25" s="156"/>
      <c r="B25" s="529" t="s">
        <v>18</v>
      </c>
      <c r="C25" s="530"/>
      <c r="D25" s="530"/>
      <c r="E25" s="530"/>
      <c r="F25" s="530"/>
      <c r="G25" s="530"/>
      <c r="H25" s="531"/>
      <c r="I25" s="532"/>
      <c r="J25" s="532"/>
      <c r="K25" s="533"/>
      <c r="L25" s="5"/>
      <c r="M25" s="5"/>
      <c r="N25" s="5"/>
      <c r="O25" s="5" t="s">
        <v>19</v>
      </c>
      <c r="P25" s="531"/>
      <c r="Q25" s="532"/>
      <c r="R25" s="532"/>
      <c r="S25" s="532"/>
      <c r="T25" s="533"/>
      <c r="W25" s="20"/>
      <c r="X25" s="20"/>
      <c r="Y25" s="20"/>
      <c r="Z25" s="20"/>
      <c r="AA25" s="20"/>
      <c r="AB25" s="20"/>
      <c r="AC25" s="20"/>
      <c r="AD25" s="20"/>
      <c r="AE25" s="20"/>
      <c r="AF25" s="20"/>
      <c r="AG25" s="20"/>
      <c r="AH25" s="20"/>
      <c r="AI25" s="20"/>
      <c r="AJ25" s="20"/>
      <c r="AK25" s="20"/>
      <c r="AL25" s="20"/>
      <c r="AM25" s="20"/>
    </row>
    <row r="26" spans="1:39" ht="25.2" customHeight="1" thickBot="1" x14ac:dyDescent="0.5">
      <c r="A26" s="156"/>
      <c r="B26" s="241" t="s">
        <v>20</v>
      </c>
      <c r="C26" s="250"/>
      <c r="D26" s="250"/>
      <c r="E26" s="250"/>
      <c r="F26" s="250"/>
      <c r="G26" s="250"/>
      <c r="H26" s="502"/>
      <c r="I26" s="503"/>
      <c r="J26" s="503"/>
      <c r="K26" s="503"/>
      <c r="L26" s="503"/>
      <c r="M26" s="503"/>
      <c r="N26" s="503"/>
      <c r="O26" s="503"/>
      <c r="P26" s="503"/>
      <c r="Q26" s="503"/>
      <c r="R26" s="503"/>
      <c r="S26" s="503"/>
      <c r="T26" s="504"/>
      <c r="W26" s="20"/>
      <c r="X26" s="20"/>
      <c r="Y26" s="20"/>
      <c r="Z26" s="20"/>
      <c r="AA26" s="20"/>
      <c r="AB26" s="20"/>
      <c r="AC26" s="20"/>
      <c r="AD26" s="20"/>
      <c r="AE26" s="20"/>
      <c r="AF26" s="20"/>
      <c r="AG26" s="20"/>
      <c r="AH26" s="20"/>
      <c r="AI26" s="20"/>
      <c r="AJ26" s="20"/>
      <c r="AK26" s="20"/>
      <c r="AL26" s="20"/>
      <c r="AM26" s="20"/>
    </row>
    <row r="27" spans="1:39" ht="25.2" customHeight="1" thickBot="1" x14ac:dyDescent="0.5">
      <c r="A27" s="156"/>
      <c r="B27" s="511" t="s">
        <v>22</v>
      </c>
      <c r="C27" s="511"/>
      <c r="D27" s="511"/>
      <c r="E27" s="511"/>
      <c r="F27" s="511"/>
      <c r="G27" s="511"/>
      <c r="H27" s="499"/>
      <c r="I27" s="500"/>
      <c r="J27" s="500"/>
      <c r="K27" s="500"/>
      <c r="L27" s="500"/>
      <c r="M27" s="500"/>
      <c r="N27" s="500"/>
      <c r="O27" s="500"/>
      <c r="P27" s="500"/>
      <c r="Q27" s="500"/>
      <c r="R27" s="500"/>
      <c r="S27" s="500"/>
      <c r="T27" s="501"/>
      <c r="W27" s="20"/>
      <c r="X27" s="20"/>
      <c r="Y27" s="20"/>
      <c r="Z27" s="20"/>
      <c r="AA27" s="20"/>
      <c r="AB27" s="20"/>
      <c r="AC27" s="20"/>
      <c r="AD27" s="20"/>
      <c r="AE27" s="20"/>
      <c r="AF27" s="20"/>
      <c r="AG27" s="20"/>
      <c r="AH27" s="20"/>
      <c r="AI27" s="20"/>
      <c r="AJ27" s="20"/>
      <c r="AK27" s="20"/>
      <c r="AL27" s="20"/>
      <c r="AM27" s="20"/>
    </row>
    <row r="28" spans="1:39" ht="25.2" customHeight="1" thickBot="1" x14ac:dyDescent="0.5">
      <c r="A28" s="156"/>
      <c r="B28" s="511" t="s">
        <v>23</v>
      </c>
      <c r="C28" s="511"/>
      <c r="D28" s="511"/>
      <c r="E28" s="511"/>
      <c r="F28" s="511"/>
      <c r="G28" s="511"/>
      <c r="H28" s="502"/>
      <c r="I28" s="503"/>
      <c r="J28" s="503"/>
      <c r="K28" s="503"/>
      <c r="L28" s="503"/>
      <c r="M28" s="503"/>
      <c r="N28" s="503"/>
      <c r="O28" s="503"/>
      <c r="P28" s="503"/>
      <c r="Q28" s="503"/>
      <c r="R28" s="503"/>
      <c r="S28" s="503"/>
      <c r="T28" s="504"/>
      <c r="W28" s="20"/>
      <c r="X28" s="20"/>
      <c r="Y28" s="20"/>
      <c r="Z28" s="20"/>
      <c r="AA28" s="20"/>
      <c r="AB28" s="20"/>
      <c r="AC28" s="20"/>
      <c r="AD28" s="20"/>
      <c r="AE28" s="20"/>
      <c r="AF28" s="20"/>
      <c r="AG28" s="20"/>
      <c r="AH28" s="20"/>
      <c r="AI28" s="20"/>
      <c r="AJ28" s="20"/>
      <c r="AK28" s="20"/>
      <c r="AL28" s="20"/>
      <c r="AM28" s="20"/>
    </row>
    <row r="29" spans="1:39" ht="25.2" customHeight="1" thickBot="1" x14ac:dyDescent="0.5">
      <c r="A29" s="158"/>
      <c r="B29" s="511" t="s">
        <v>24</v>
      </c>
      <c r="C29" s="511"/>
      <c r="D29" s="511"/>
      <c r="E29" s="511"/>
      <c r="F29" s="511"/>
      <c r="G29" s="511"/>
      <c r="H29" s="512"/>
      <c r="I29" s="503"/>
      <c r="J29" s="503"/>
      <c r="K29" s="503"/>
      <c r="L29" s="503"/>
      <c r="M29" s="503"/>
      <c r="N29" s="503"/>
      <c r="O29" s="503"/>
      <c r="P29" s="503"/>
      <c r="Q29" s="503"/>
      <c r="R29" s="503"/>
      <c r="S29" s="503"/>
      <c r="T29" s="504"/>
      <c r="W29" s="20"/>
      <c r="X29" s="20"/>
      <c r="Y29" s="20"/>
      <c r="Z29" s="20"/>
      <c r="AA29" s="20"/>
      <c r="AB29" s="20"/>
      <c r="AC29" s="20"/>
      <c r="AD29" s="20"/>
      <c r="AE29" s="20"/>
      <c r="AF29" s="20"/>
      <c r="AG29" s="20"/>
      <c r="AH29" s="20"/>
      <c r="AI29" s="20"/>
      <c r="AJ29" s="20"/>
      <c r="AK29" s="20"/>
      <c r="AL29" s="20"/>
      <c r="AM29" s="20"/>
    </row>
    <row r="30" spans="1:39" ht="25.2" customHeight="1" x14ac:dyDescent="0.45">
      <c r="A30" s="159"/>
      <c r="B30" s="160"/>
      <c r="C30" s="160"/>
      <c r="D30" s="160"/>
      <c r="E30" s="159"/>
      <c r="F30" s="21"/>
      <c r="G30" s="21"/>
      <c r="W30" s="20"/>
      <c r="X30" s="384"/>
      <c r="Y30" s="384"/>
      <c r="Z30" s="384"/>
      <c r="AA30" s="384"/>
      <c r="AB30" s="384"/>
      <c r="AC30" s="384"/>
      <c r="AD30" s="384"/>
      <c r="AE30" s="384"/>
      <c r="AF30" s="384"/>
      <c r="AG30" s="384"/>
      <c r="AH30" s="384"/>
      <c r="AI30" s="384"/>
      <c r="AJ30" s="384"/>
      <c r="AK30" s="20"/>
      <c r="AL30" s="20"/>
      <c r="AM30" s="20"/>
    </row>
    <row r="31" spans="1:39" ht="25.2" customHeight="1" thickBot="1" x14ac:dyDescent="0.5">
      <c r="A31" s="242" t="s">
        <v>490</v>
      </c>
      <c r="B31" s="267"/>
      <c r="C31" s="267"/>
      <c r="D31" s="267"/>
      <c r="E31" s="250"/>
      <c r="F31" s="250"/>
      <c r="G31" s="250"/>
      <c r="H31" s="252"/>
      <c r="I31" s="252"/>
      <c r="J31" s="250"/>
      <c r="K31" s="250"/>
      <c r="L31" s="250"/>
      <c r="M31" s="250"/>
      <c r="N31" s="250"/>
      <c r="O31" s="250"/>
      <c r="P31" s="250"/>
      <c r="Q31" s="250"/>
      <c r="R31" s="250"/>
      <c r="S31" s="250"/>
      <c r="T31" s="256"/>
      <c r="W31" s="384" t="s">
        <v>559</v>
      </c>
      <c r="X31" s="20"/>
      <c r="Y31" s="20"/>
      <c r="Z31" s="20"/>
      <c r="AA31" s="20"/>
      <c r="AB31" s="20"/>
      <c r="AC31" s="20"/>
      <c r="AD31" s="20"/>
      <c r="AE31" s="20"/>
      <c r="AF31" s="20"/>
      <c r="AG31" s="20"/>
      <c r="AH31" s="20"/>
      <c r="AI31" s="20"/>
      <c r="AJ31" s="20"/>
      <c r="AK31" s="20"/>
      <c r="AL31" s="20"/>
      <c r="AM31" s="20"/>
    </row>
    <row r="32" spans="1:39" ht="25.2" customHeight="1" thickBot="1" x14ac:dyDescent="0.5">
      <c r="A32" s="156"/>
      <c r="B32" s="534" t="s">
        <v>25</v>
      </c>
      <c r="C32" s="535"/>
      <c r="D32" s="535"/>
      <c r="E32" s="535"/>
      <c r="F32" s="535"/>
      <c r="G32" s="535"/>
      <c r="H32" s="502"/>
      <c r="I32" s="504"/>
      <c r="J32" s="270" t="s">
        <v>26</v>
      </c>
      <c r="K32" s="250"/>
      <c r="L32" s="250"/>
      <c r="M32" s="250"/>
      <c r="N32" s="250"/>
      <c r="O32" s="250"/>
      <c r="P32" s="250"/>
      <c r="Q32" s="250"/>
      <c r="R32" s="250"/>
      <c r="S32" s="250"/>
      <c r="T32" s="256"/>
      <c r="W32" s="20"/>
      <c r="X32" s="20"/>
      <c r="Y32" s="20"/>
      <c r="Z32" s="20"/>
      <c r="AA32" s="20"/>
      <c r="AB32" s="20"/>
      <c r="AC32" s="20"/>
      <c r="AD32" s="20"/>
      <c r="AE32" s="20"/>
      <c r="AF32" s="20"/>
      <c r="AG32" s="20"/>
      <c r="AH32" s="20"/>
      <c r="AI32" s="20"/>
      <c r="AJ32" s="20"/>
      <c r="AK32" s="20"/>
      <c r="AL32" s="20"/>
      <c r="AM32" s="20"/>
    </row>
    <row r="33" spans="1:39" ht="25.2" customHeight="1" thickBot="1" x14ac:dyDescent="0.5">
      <c r="A33" s="156"/>
      <c r="B33" s="534" t="s">
        <v>27</v>
      </c>
      <c r="C33" s="535"/>
      <c r="D33" s="535"/>
      <c r="E33" s="535"/>
      <c r="F33" s="535"/>
      <c r="G33" s="536"/>
      <c r="H33" s="502"/>
      <c r="I33" s="504"/>
      <c r="J33" s="270" t="s">
        <v>26</v>
      </c>
      <c r="K33" s="250"/>
      <c r="L33" s="250"/>
      <c r="M33" s="250"/>
      <c r="N33" s="250"/>
      <c r="O33" s="250"/>
      <c r="P33" s="250"/>
      <c r="Q33" s="250"/>
      <c r="R33" s="250"/>
      <c r="S33" s="250"/>
      <c r="T33" s="256"/>
      <c r="W33" s="20"/>
      <c r="X33" s="20"/>
      <c r="Y33" s="20"/>
      <c r="Z33" s="20"/>
      <c r="AA33" s="20"/>
      <c r="AB33" s="20"/>
      <c r="AC33" s="20"/>
      <c r="AD33" s="20"/>
      <c r="AE33" s="20"/>
      <c r="AF33" s="20"/>
      <c r="AG33" s="20"/>
      <c r="AH33" s="20"/>
      <c r="AI33" s="20"/>
      <c r="AJ33" s="20"/>
      <c r="AK33" s="20"/>
      <c r="AL33" s="20"/>
      <c r="AM33" s="20"/>
    </row>
    <row r="34" spans="1:39" ht="24.6" customHeight="1" thickBot="1" x14ac:dyDescent="0.5">
      <c r="A34" s="156"/>
      <c r="B34" s="537" t="s">
        <v>8</v>
      </c>
      <c r="C34" s="538"/>
      <c r="D34" s="538"/>
      <c r="E34" s="538"/>
      <c r="F34" s="538"/>
      <c r="G34" s="539"/>
      <c r="H34" s="513">
        <f>SUM($H$32:$I$33)</f>
        <v>0</v>
      </c>
      <c r="I34" s="514"/>
      <c r="J34" s="270" t="s">
        <v>26</v>
      </c>
      <c r="K34" s="250"/>
      <c r="L34" s="250"/>
      <c r="M34" s="252"/>
      <c r="N34" s="252"/>
      <c r="O34" s="250"/>
      <c r="P34" s="250"/>
      <c r="Q34" s="250"/>
      <c r="R34" s="250"/>
      <c r="S34" s="250"/>
      <c r="T34" s="256"/>
      <c r="W34" s="20"/>
      <c r="X34" s="385"/>
      <c r="Y34" s="385"/>
      <c r="Z34" s="385"/>
      <c r="AA34" s="385"/>
      <c r="AB34" s="385"/>
      <c r="AC34" s="385"/>
      <c r="AD34" s="385"/>
      <c r="AE34" s="385"/>
      <c r="AF34" s="385"/>
      <c r="AG34" s="385"/>
      <c r="AH34" s="385"/>
      <c r="AI34" s="385"/>
      <c r="AJ34" s="385"/>
      <c r="AK34" s="20"/>
      <c r="AL34" s="20"/>
      <c r="AM34" s="20"/>
    </row>
    <row r="35" spans="1:39" ht="25.2" customHeight="1" thickBot="1" x14ac:dyDescent="0.5">
      <c r="A35" s="156"/>
      <c r="B35" s="540" t="s">
        <v>461</v>
      </c>
      <c r="C35" s="541"/>
      <c r="D35" s="541"/>
      <c r="E35" s="541"/>
      <c r="F35" s="541"/>
      <c r="G35" s="542"/>
      <c r="H35" s="502"/>
      <c r="I35" s="504"/>
      <c r="J35" s="270" t="s">
        <v>26</v>
      </c>
      <c r="K35" s="250"/>
      <c r="L35" s="244" t="s">
        <v>460</v>
      </c>
      <c r="M35" s="502"/>
      <c r="N35" s="504"/>
      <c r="O35" s="270" t="s">
        <v>16</v>
      </c>
      <c r="P35" s="250"/>
      <c r="Q35" s="250"/>
      <c r="R35" s="250"/>
      <c r="S35" s="250"/>
      <c r="T35" s="256"/>
      <c r="W35" s="384" t="s">
        <v>477</v>
      </c>
      <c r="X35" s="20"/>
      <c r="Y35" s="20"/>
      <c r="Z35" s="20"/>
      <c r="AA35" s="20"/>
      <c r="AB35" s="20"/>
      <c r="AC35" s="20"/>
      <c r="AD35" s="20"/>
      <c r="AE35" s="20"/>
      <c r="AF35" s="20"/>
      <c r="AG35" s="20"/>
      <c r="AH35" s="20"/>
      <c r="AI35" s="20"/>
      <c r="AJ35" s="20"/>
      <c r="AK35" s="20"/>
      <c r="AL35" s="20"/>
      <c r="AM35" s="20"/>
    </row>
    <row r="36" spans="1:39" ht="25.2" customHeight="1" thickBot="1" x14ac:dyDescent="0.5">
      <c r="A36" s="156"/>
      <c r="B36" s="540" t="s">
        <v>462</v>
      </c>
      <c r="C36" s="541"/>
      <c r="D36" s="541"/>
      <c r="E36" s="541"/>
      <c r="F36" s="541"/>
      <c r="G36" s="542"/>
      <c r="H36" s="502"/>
      <c r="I36" s="504"/>
      <c r="J36" s="270" t="s">
        <v>26</v>
      </c>
      <c r="K36" s="250"/>
      <c r="L36" s="244" t="s">
        <v>460</v>
      </c>
      <c r="M36" s="502"/>
      <c r="N36" s="504"/>
      <c r="O36" s="270" t="s">
        <v>16</v>
      </c>
      <c r="P36" s="250"/>
      <c r="Q36" s="250"/>
      <c r="R36" s="250"/>
      <c r="S36" s="250"/>
      <c r="T36" s="256"/>
      <c r="W36" s="20"/>
      <c r="X36" s="20"/>
      <c r="Y36" s="20"/>
      <c r="Z36" s="20"/>
      <c r="AA36" s="20"/>
      <c r="AB36" s="20"/>
      <c r="AC36" s="20"/>
      <c r="AD36" s="20"/>
      <c r="AE36" s="20"/>
      <c r="AF36" s="20"/>
      <c r="AG36" s="20"/>
      <c r="AH36" s="20"/>
      <c r="AI36" s="20"/>
      <c r="AJ36" s="20"/>
      <c r="AK36" s="20"/>
      <c r="AL36" s="20"/>
      <c r="AM36" s="20"/>
    </row>
    <row r="37" spans="1:39" ht="25.2" customHeight="1" thickBot="1" x14ac:dyDescent="0.5">
      <c r="A37" s="156"/>
      <c r="B37" s="515" t="s">
        <v>463</v>
      </c>
      <c r="C37" s="516"/>
      <c r="D37" s="516"/>
      <c r="E37" s="516"/>
      <c r="F37" s="516"/>
      <c r="G37" s="517"/>
      <c r="H37" s="513">
        <f>SUM($H$35:$I$36)</f>
        <v>0</v>
      </c>
      <c r="I37" s="514"/>
      <c r="J37" s="270" t="s">
        <v>26</v>
      </c>
      <c r="K37" s="250"/>
      <c r="L37" s="271" t="s">
        <v>460</v>
      </c>
      <c r="M37" s="513">
        <f>SUM(M35:N36)</f>
        <v>0</v>
      </c>
      <c r="N37" s="514"/>
      <c r="O37" s="270" t="s">
        <v>16</v>
      </c>
      <c r="P37" s="250"/>
      <c r="Q37" s="250"/>
      <c r="R37" s="250"/>
      <c r="S37" s="250"/>
      <c r="T37" s="256"/>
      <c r="W37" s="20"/>
      <c r="X37" s="20"/>
      <c r="Y37" s="20"/>
      <c r="Z37" s="20"/>
      <c r="AA37" s="20"/>
      <c r="AB37" s="20"/>
      <c r="AC37" s="20"/>
      <c r="AD37" s="20"/>
      <c r="AE37" s="20"/>
      <c r="AF37" s="20"/>
      <c r="AG37" s="20"/>
      <c r="AH37" s="20"/>
      <c r="AI37" s="20"/>
      <c r="AJ37" s="20"/>
      <c r="AK37" s="20"/>
      <c r="AL37" s="20"/>
      <c r="AM37" s="20"/>
    </row>
    <row r="38" spans="1:39" ht="25.95" customHeight="1" x14ac:dyDescent="0.45">
      <c r="A38" s="156"/>
      <c r="B38" s="264"/>
      <c r="C38" s="8"/>
      <c r="W38" s="20"/>
      <c r="X38" s="20"/>
      <c r="Y38" s="20"/>
      <c r="Z38" s="20"/>
      <c r="AA38" s="20"/>
      <c r="AB38" s="20"/>
      <c r="AC38" s="20"/>
      <c r="AD38" s="20"/>
      <c r="AE38" s="20"/>
      <c r="AF38" s="20"/>
      <c r="AG38" s="20"/>
      <c r="AH38" s="20"/>
      <c r="AI38" s="20"/>
      <c r="AJ38" s="20"/>
      <c r="AK38" s="20"/>
      <c r="AL38" s="20"/>
      <c r="AM38" s="20"/>
    </row>
    <row r="39" spans="1:39" ht="25.2" customHeight="1" thickBot="1" x14ac:dyDescent="0.5">
      <c r="A39" s="156"/>
      <c r="B39" s="518" t="s">
        <v>28</v>
      </c>
      <c r="C39" s="519"/>
      <c r="D39" s="508" t="s">
        <v>29</v>
      </c>
      <c r="E39" s="509"/>
      <c r="F39" s="509"/>
      <c r="G39" s="508" t="s">
        <v>464</v>
      </c>
      <c r="H39" s="509"/>
      <c r="I39" s="510"/>
      <c r="J39" s="508" t="s">
        <v>465</v>
      </c>
      <c r="K39" s="509"/>
      <c r="L39" s="509"/>
      <c r="M39" s="509"/>
      <c r="N39" s="509"/>
      <c r="O39" s="509"/>
      <c r="P39" s="510"/>
      <c r="Q39" s="508" t="s">
        <v>31</v>
      </c>
      <c r="R39" s="509"/>
      <c r="S39" s="510"/>
      <c r="W39" s="20"/>
      <c r="X39" s="20"/>
      <c r="Y39" s="20"/>
      <c r="Z39" s="20"/>
      <c r="AA39" s="20"/>
      <c r="AB39" s="20"/>
      <c r="AC39" s="20"/>
      <c r="AD39" s="20"/>
      <c r="AE39" s="20"/>
      <c r="AF39" s="20"/>
      <c r="AG39" s="20"/>
      <c r="AH39" s="20"/>
      <c r="AI39" s="20"/>
      <c r="AJ39" s="20"/>
      <c r="AK39" s="20"/>
      <c r="AL39" s="20"/>
      <c r="AM39" s="20"/>
    </row>
    <row r="40" spans="1:39" ht="25.2" customHeight="1" thickBot="1" x14ac:dyDescent="0.5">
      <c r="A40" s="156"/>
      <c r="B40" s="520"/>
      <c r="C40" s="521"/>
      <c r="D40" s="482"/>
      <c r="E40" s="483"/>
      <c r="F40" s="484"/>
      <c r="G40" s="482"/>
      <c r="H40" s="483"/>
      <c r="I40" s="484"/>
      <c r="J40" s="482"/>
      <c r="K40" s="483"/>
      <c r="L40" s="483"/>
      <c r="M40" s="483"/>
      <c r="N40" s="483"/>
      <c r="O40" s="483"/>
      <c r="P40" s="484"/>
      <c r="Q40" s="482"/>
      <c r="R40" s="483"/>
      <c r="S40" s="484"/>
      <c r="W40" s="20"/>
      <c r="X40" s="20"/>
      <c r="Y40" s="20"/>
      <c r="Z40" s="20"/>
      <c r="AA40" s="20"/>
      <c r="AB40" s="20"/>
      <c r="AC40" s="20"/>
      <c r="AD40" s="20"/>
      <c r="AE40" s="20"/>
      <c r="AF40" s="20"/>
      <c r="AG40" s="20"/>
      <c r="AH40" s="20"/>
      <c r="AI40" s="20"/>
      <c r="AJ40" s="20"/>
      <c r="AK40" s="20"/>
      <c r="AL40" s="20"/>
      <c r="AM40" s="20"/>
    </row>
    <row r="41" spans="1:39" ht="25.2" customHeight="1" thickBot="1" x14ac:dyDescent="0.5">
      <c r="A41" s="156"/>
      <c r="B41" s="518" t="s">
        <v>32</v>
      </c>
      <c r="C41" s="519"/>
      <c r="D41" s="508" t="s">
        <v>29</v>
      </c>
      <c r="E41" s="509"/>
      <c r="F41" s="509"/>
      <c r="G41" s="508" t="s">
        <v>464</v>
      </c>
      <c r="H41" s="509"/>
      <c r="I41" s="510"/>
      <c r="J41" s="508" t="s">
        <v>465</v>
      </c>
      <c r="K41" s="509"/>
      <c r="L41" s="509"/>
      <c r="M41" s="509"/>
      <c r="N41" s="509"/>
      <c r="O41" s="509"/>
      <c r="P41" s="510"/>
      <c r="Q41" s="508" t="s">
        <v>31</v>
      </c>
      <c r="R41" s="509"/>
      <c r="S41" s="510"/>
      <c r="W41" s="20"/>
      <c r="X41" s="20"/>
      <c r="Y41" s="20"/>
      <c r="Z41" s="20"/>
      <c r="AA41" s="20"/>
      <c r="AB41" s="20"/>
      <c r="AC41" s="20"/>
      <c r="AD41" s="20"/>
      <c r="AE41" s="20"/>
      <c r="AF41" s="20"/>
      <c r="AG41" s="20"/>
      <c r="AH41" s="20"/>
      <c r="AI41" s="20"/>
      <c r="AJ41" s="20"/>
      <c r="AK41" s="20"/>
      <c r="AL41" s="20"/>
      <c r="AM41" s="20"/>
    </row>
    <row r="42" spans="1:39" ht="25.2" customHeight="1" thickBot="1" x14ac:dyDescent="0.5">
      <c r="A42" s="156"/>
      <c r="B42" s="520"/>
      <c r="C42" s="522"/>
      <c r="D42" s="482"/>
      <c r="E42" s="483"/>
      <c r="F42" s="484"/>
      <c r="G42" s="482"/>
      <c r="H42" s="483"/>
      <c r="I42" s="484"/>
      <c r="J42" s="482"/>
      <c r="K42" s="483"/>
      <c r="L42" s="483"/>
      <c r="M42" s="483"/>
      <c r="N42" s="483"/>
      <c r="O42" s="483"/>
      <c r="P42" s="484"/>
      <c r="Q42" s="482"/>
      <c r="R42" s="483"/>
      <c r="S42" s="484"/>
      <c r="W42" s="20"/>
      <c r="X42" s="20"/>
      <c r="Y42" s="20"/>
      <c r="Z42" s="20"/>
      <c r="AA42" s="20"/>
      <c r="AB42" s="20"/>
      <c r="AC42" s="20"/>
      <c r="AD42" s="20"/>
      <c r="AE42" s="20"/>
      <c r="AF42" s="20"/>
      <c r="AG42" s="20"/>
      <c r="AH42" s="20"/>
      <c r="AI42" s="20"/>
      <c r="AJ42" s="20"/>
      <c r="AK42" s="20"/>
      <c r="AL42" s="20"/>
      <c r="AM42" s="20"/>
    </row>
    <row r="43" spans="1:39" ht="25.2" customHeight="1" thickBot="1" x14ac:dyDescent="0.5">
      <c r="A43" s="156"/>
      <c r="B43" s="518" t="s">
        <v>33</v>
      </c>
      <c r="C43" s="639"/>
      <c r="D43" s="491" t="s">
        <v>29</v>
      </c>
      <c r="E43" s="492"/>
      <c r="F43" s="493" t="s">
        <v>464</v>
      </c>
      <c r="G43" s="494"/>
      <c r="H43" s="495" t="s">
        <v>466</v>
      </c>
      <c r="I43" s="496"/>
      <c r="J43" s="497"/>
      <c r="K43" s="493" t="s">
        <v>465</v>
      </c>
      <c r="L43" s="498"/>
      <c r="M43" s="494"/>
      <c r="N43" s="493" t="s">
        <v>31</v>
      </c>
      <c r="O43" s="494"/>
      <c r="P43" s="491" t="s">
        <v>467</v>
      </c>
      <c r="Q43" s="750"/>
      <c r="R43" s="750"/>
      <c r="S43" s="492"/>
      <c r="W43" s="20"/>
      <c r="X43" s="20"/>
      <c r="Y43" s="20"/>
      <c r="Z43" s="20"/>
      <c r="AA43" s="20"/>
      <c r="AB43" s="20"/>
      <c r="AC43" s="20"/>
      <c r="AD43" s="20"/>
      <c r="AE43" s="20"/>
      <c r="AF43" s="20"/>
      <c r="AG43" s="20"/>
      <c r="AH43" s="20"/>
      <c r="AI43" s="20"/>
      <c r="AJ43" s="20"/>
      <c r="AK43" s="20"/>
      <c r="AL43" s="20"/>
      <c r="AM43" s="20"/>
    </row>
    <row r="44" spans="1:39" ht="25.2" customHeight="1" thickBot="1" x14ac:dyDescent="0.5">
      <c r="A44" s="156"/>
      <c r="B44" s="607"/>
      <c r="C44" s="640"/>
      <c r="D44" s="598" t="str">
        <f>IF(D40="","",D40)</f>
        <v/>
      </c>
      <c r="E44" s="599"/>
      <c r="F44" s="598" t="str">
        <f>IF(G40="","",G40)</f>
        <v/>
      </c>
      <c r="G44" s="599"/>
      <c r="H44" s="499"/>
      <c r="I44" s="500"/>
      <c r="J44" s="501"/>
      <c r="K44" s="505" t="str">
        <f>IF(J40="","",J40)</f>
        <v/>
      </c>
      <c r="L44" s="506"/>
      <c r="M44" s="507"/>
      <c r="N44" s="505" t="str">
        <f>IF(Q40="","",Q40)</f>
        <v/>
      </c>
      <c r="O44" s="507"/>
      <c r="P44" s="502"/>
      <c r="Q44" s="503"/>
      <c r="R44" s="503"/>
      <c r="S44" s="504"/>
      <c r="W44" s="20" t="s">
        <v>478</v>
      </c>
      <c r="X44" s="20"/>
      <c r="Y44" s="20"/>
      <c r="Z44" s="20"/>
      <c r="AA44" s="20"/>
      <c r="AB44" s="20"/>
      <c r="AC44" s="20"/>
      <c r="AD44" s="20"/>
      <c r="AE44" s="20"/>
      <c r="AF44" s="20"/>
      <c r="AG44" s="20"/>
      <c r="AH44" s="20"/>
      <c r="AI44" s="20"/>
      <c r="AJ44" s="20"/>
      <c r="AK44" s="20"/>
      <c r="AL44" s="20"/>
      <c r="AM44" s="20"/>
    </row>
    <row r="45" spans="1:39" ht="25.2" customHeight="1" thickBot="1" x14ac:dyDescent="0.5">
      <c r="A45" s="156"/>
      <c r="B45" s="607"/>
      <c r="C45" s="640"/>
      <c r="D45" s="502"/>
      <c r="E45" s="504"/>
      <c r="F45" s="502"/>
      <c r="G45" s="504"/>
      <c r="H45" s="499"/>
      <c r="I45" s="500"/>
      <c r="J45" s="501"/>
      <c r="K45" s="502"/>
      <c r="L45" s="503"/>
      <c r="M45" s="504"/>
      <c r="N45" s="502"/>
      <c r="O45" s="504"/>
      <c r="P45" s="502"/>
      <c r="Q45" s="503"/>
      <c r="R45" s="503"/>
      <c r="S45" s="504"/>
      <c r="W45" s="20" t="s">
        <v>479</v>
      </c>
      <c r="X45" s="20"/>
      <c r="Y45" s="20"/>
      <c r="Z45" s="20"/>
      <c r="AA45" s="20"/>
      <c r="AB45" s="20"/>
      <c r="AC45" s="20"/>
      <c r="AD45" s="20"/>
      <c r="AE45" s="20"/>
      <c r="AF45" s="20"/>
      <c r="AG45" s="20"/>
      <c r="AH45" s="20"/>
      <c r="AI45" s="20"/>
      <c r="AJ45" s="20"/>
      <c r="AK45" s="20"/>
      <c r="AL45" s="20"/>
      <c r="AM45" s="20"/>
    </row>
    <row r="46" spans="1:39" ht="25.2" customHeight="1" thickBot="1" x14ac:dyDescent="0.5">
      <c r="A46" s="156"/>
      <c r="B46" s="607"/>
      <c r="C46" s="640"/>
      <c r="D46" s="502"/>
      <c r="E46" s="504"/>
      <c r="F46" s="502"/>
      <c r="G46" s="504"/>
      <c r="H46" s="499"/>
      <c r="I46" s="500"/>
      <c r="J46" s="501"/>
      <c r="K46" s="502"/>
      <c r="L46" s="503"/>
      <c r="M46" s="504"/>
      <c r="N46" s="502"/>
      <c r="O46" s="504"/>
      <c r="P46" s="502"/>
      <c r="Q46" s="503"/>
      <c r="R46" s="503"/>
      <c r="S46" s="504"/>
      <c r="W46" s="20" t="s">
        <v>480</v>
      </c>
      <c r="X46" s="20"/>
      <c r="Y46" s="20"/>
      <c r="Z46" s="20"/>
      <c r="AA46" s="20"/>
      <c r="AB46" s="20"/>
      <c r="AC46" s="20"/>
      <c r="AD46" s="20"/>
      <c r="AE46" s="20"/>
      <c r="AF46" s="20"/>
      <c r="AG46" s="20"/>
      <c r="AH46" s="20"/>
      <c r="AI46" s="20"/>
      <c r="AJ46" s="20"/>
      <c r="AK46" s="20"/>
      <c r="AL46" s="20"/>
      <c r="AM46" s="20"/>
    </row>
    <row r="47" spans="1:39" ht="25.2" customHeight="1" thickBot="1" x14ac:dyDescent="0.5">
      <c r="A47" s="156"/>
      <c r="B47" s="607"/>
      <c r="C47" s="640"/>
      <c r="D47" s="502"/>
      <c r="E47" s="504"/>
      <c r="F47" s="502"/>
      <c r="G47" s="504"/>
      <c r="H47" s="499"/>
      <c r="I47" s="500"/>
      <c r="J47" s="501"/>
      <c r="K47" s="502"/>
      <c r="L47" s="503"/>
      <c r="M47" s="504"/>
      <c r="N47" s="502"/>
      <c r="O47" s="504"/>
      <c r="P47" s="502"/>
      <c r="Q47" s="503"/>
      <c r="R47" s="503"/>
      <c r="S47" s="504"/>
      <c r="W47" s="20"/>
      <c r="X47" s="20"/>
      <c r="Y47" s="20"/>
      <c r="Z47" s="20"/>
      <c r="AA47" s="20"/>
      <c r="AB47" s="20"/>
      <c r="AC47" s="20"/>
      <c r="AD47" s="20"/>
      <c r="AE47" s="20"/>
      <c r="AF47" s="20"/>
      <c r="AG47" s="20"/>
      <c r="AH47" s="20"/>
      <c r="AI47" s="20"/>
      <c r="AJ47" s="20"/>
      <c r="AK47" s="20"/>
      <c r="AL47" s="20"/>
      <c r="AM47" s="20"/>
    </row>
    <row r="48" spans="1:39" ht="25.2" customHeight="1" thickBot="1" x14ac:dyDescent="0.5">
      <c r="A48" s="158"/>
      <c r="B48" s="520"/>
      <c r="C48" s="521"/>
      <c r="D48" s="502"/>
      <c r="E48" s="504"/>
      <c r="F48" s="502"/>
      <c r="G48" s="504"/>
      <c r="H48" s="499"/>
      <c r="I48" s="500"/>
      <c r="J48" s="501"/>
      <c r="K48" s="502"/>
      <c r="L48" s="503"/>
      <c r="M48" s="504"/>
      <c r="N48" s="502"/>
      <c r="O48" s="504"/>
      <c r="P48" s="502"/>
      <c r="Q48" s="503"/>
      <c r="R48" s="503"/>
      <c r="S48" s="504"/>
      <c r="T48" s="266"/>
      <c r="W48" s="20"/>
      <c r="X48" s="20"/>
      <c r="Y48" s="20"/>
      <c r="Z48" s="20"/>
      <c r="AA48" s="20"/>
      <c r="AB48" s="20"/>
      <c r="AC48" s="20"/>
      <c r="AD48" s="20"/>
      <c r="AE48" s="20"/>
      <c r="AF48" s="20"/>
      <c r="AG48" s="20"/>
      <c r="AH48" s="20"/>
      <c r="AI48" s="20"/>
      <c r="AJ48" s="20"/>
      <c r="AK48" s="20"/>
      <c r="AL48" s="20"/>
      <c r="AM48" s="20"/>
    </row>
    <row r="49" spans="1:39" ht="25.2" customHeight="1" x14ac:dyDescent="0.45">
      <c r="A49" s="159"/>
      <c r="B49" s="159"/>
      <c r="C49" s="5"/>
      <c r="D49" s="5"/>
      <c r="W49" s="20"/>
      <c r="X49" s="384"/>
      <c r="Y49" s="384"/>
      <c r="Z49" s="384"/>
      <c r="AA49" s="384"/>
      <c r="AB49" s="384"/>
      <c r="AC49" s="384"/>
      <c r="AD49" s="384"/>
      <c r="AE49" s="384"/>
      <c r="AF49" s="384"/>
      <c r="AG49" s="384"/>
      <c r="AH49" s="384"/>
      <c r="AI49" s="384"/>
      <c r="AJ49" s="384"/>
      <c r="AK49" s="20"/>
      <c r="AL49" s="20"/>
      <c r="AM49" s="20"/>
    </row>
    <row r="50" spans="1:39" ht="25.2" customHeight="1" thickBot="1" x14ac:dyDescent="0.5">
      <c r="A50" s="242" t="s">
        <v>511</v>
      </c>
      <c r="B50" s="267"/>
      <c r="C50" s="267"/>
      <c r="D50" s="267"/>
      <c r="E50" s="250"/>
      <c r="F50" s="250"/>
      <c r="G50" s="250"/>
      <c r="H50" s="252"/>
      <c r="I50" s="252"/>
      <c r="J50" s="252"/>
      <c r="K50" s="252"/>
      <c r="L50" s="252"/>
      <c r="M50" s="252"/>
      <c r="N50" s="252"/>
      <c r="O50" s="252"/>
      <c r="P50" s="252"/>
      <c r="Q50" s="252"/>
      <c r="R50" s="252"/>
      <c r="S50" s="252"/>
      <c r="T50" s="325"/>
      <c r="V50" s="383" t="s">
        <v>481</v>
      </c>
      <c r="W50" s="20" t="s">
        <v>468</v>
      </c>
      <c r="X50" s="20"/>
      <c r="Y50" s="20"/>
      <c r="Z50" s="20"/>
      <c r="AA50" s="20"/>
      <c r="AB50" s="20"/>
      <c r="AC50" s="20"/>
      <c r="AD50" s="20"/>
      <c r="AE50" s="20"/>
      <c r="AF50" s="20"/>
      <c r="AG50" s="20"/>
      <c r="AH50" s="20"/>
      <c r="AI50" s="20"/>
      <c r="AJ50" s="20"/>
      <c r="AK50" s="20"/>
      <c r="AL50" s="20"/>
      <c r="AM50" s="20"/>
    </row>
    <row r="51" spans="1:39" ht="36" customHeight="1" thickBot="1" x14ac:dyDescent="0.5">
      <c r="A51" s="159"/>
      <c r="B51" s="754" t="s">
        <v>505</v>
      </c>
      <c r="C51" s="624"/>
      <c r="D51" s="624"/>
      <c r="E51" s="624"/>
      <c r="F51" s="624"/>
      <c r="G51" s="624"/>
      <c r="H51" s="502"/>
      <c r="I51" s="503"/>
      <c r="J51" s="503"/>
      <c r="K51" s="503"/>
      <c r="L51" s="503"/>
      <c r="M51" s="503"/>
      <c r="N51" s="503"/>
      <c r="O51" s="503"/>
      <c r="P51" s="503"/>
      <c r="Q51" s="503"/>
      <c r="R51" s="503"/>
      <c r="S51" s="503"/>
      <c r="T51" s="504"/>
      <c r="V51" s="20">
        <f>LEN(H51)</f>
        <v>0</v>
      </c>
      <c r="W51" s="760" t="s">
        <v>508</v>
      </c>
      <c r="X51" s="760"/>
      <c r="Y51" s="760"/>
      <c r="Z51" s="760"/>
      <c r="AA51" s="760"/>
      <c r="AB51" s="760"/>
      <c r="AC51" s="760"/>
      <c r="AD51" s="760"/>
      <c r="AE51" s="760"/>
      <c r="AF51" s="760"/>
      <c r="AG51" s="760"/>
      <c r="AH51" s="760"/>
      <c r="AI51" s="760"/>
      <c r="AJ51" s="760"/>
      <c r="AK51" s="20"/>
      <c r="AL51" s="20"/>
      <c r="AM51" s="20"/>
    </row>
    <row r="52" spans="1:39" ht="36" customHeight="1" thickBot="1" x14ac:dyDescent="0.5">
      <c r="A52" s="159"/>
      <c r="B52" s="754" t="s">
        <v>507</v>
      </c>
      <c r="C52" s="624"/>
      <c r="D52" s="624"/>
      <c r="E52" s="624"/>
      <c r="F52" s="624"/>
      <c r="G52" s="625"/>
      <c r="H52" s="502"/>
      <c r="I52" s="503"/>
      <c r="J52" s="503"/>
      <c r="K52" s="503"/>
      <c r="L52" s="503"/>
      <c r="M52" s="503"/>
      <c r="N52" s="503"/>
      <c r="O52" s="503"/>
      <c r="P52" s="503"/>
      <c r="Q52" s="503"/>
      <c r="R52" s="503"/>
      <c r="S52" s="503"/>
      <c r="T52" s="504"/>
      <c r="V52" s="20">
        <f>LEN(H52)</f>
        <v>0</v>
      </c>
      <c r="W52" s="760" t="s">
        <v>509</v>
      </c>
      <c r="X52" s="760"/>
      <c r="Y52" s="760"/>
      <c r="Z52" s="760"/>
      <c r="AA52" s="760"/>
      <c r="AB52" s="760"/>
      <c r="AC52" s="760"/>
      <c r="AD52" s="760"/>
      <c r="AE52" s="760"/>
      <c r="AF52" s="760"/>
      <c r="AG52" s="760"/>
      <c r="AH52" s="760"/>
      <c r="AI52" s="760"/>
      <c r="AJ52" s="760"/>
      <c r="AK52" s="20"/>
      <c r="AL52" s="20"/>
      <c r="AM52" s="20"/>
    </row>
    <row r="53" spans="1:39" ht="36" customHeight="1" thickBot="1" x14ac:dyDescent="0.5">
      <c r="A53" s="326"/>
      <c r="B53" s="754" t="s">
        <v>506</v>
      </c>
      <c r="C53" s="755"/>
      <c r="D53" s="755"/>
      <c r="E53" s="755"/>
      <c r="F53" s="755"/>
      <c r="G53" s="756"/>
      <c r="H53" s="502"/>
      <c r="I53" s="503"/>
      <c r="J53" s="503"/>
      <c r="K53" s="503"/>
      <c r="L53" s="503"/>
      <c r="M53" s="503"/>
      <c r="N53" s="503"/>
      <c r="O53" s="503"/>
      <c r="P53" s="503"/>
      <c r="Q53" s="503"/>
      <c r="R53" s="503"/>
      <c r="S53" s="503"/>
      <c r="T53" s="504"/>
      <c r="V53" s="20">
        <f>LEN(H53)</f>
        <v>0</v>
      </c>
      <c r="W53" s="760" t="s">
        <v>510</v>
      </c>
      <c r="X53" s="760"/>
      <c r="Y53" s="760"/>
      <c r="Z53" s="760"/>
      <c r="AA53" s="760"/>
      <c r="AB53" s="760"/>
      <c r="AC53" s="760"/>
      <c r="AD53" s="760"/>
      <c r="AE53" s="760"/>
      <c r="AF53" s="760"/>
      <c r="AG53" s="760"/>
      <c r="AH53" s="760"/>
      <c r="AI53" s="760"/>
      <c r="AJ53" s="760"/>
      <c r="AK53" s="760"/>
      <c r="AL53" s="760"/>
      <c r="AM53" s="20"/>
    </row>
    <row r="54" spans="1:39" ht="25.2" customHeight="1" x14ac:dyDescent="0.45">
      <c r="A54" s="159"/>
      <c r="B54" s="159"/>
      <c r="C54" s="5"/>
      <c r="D54" s="5"/>
      <c r="W54" s="20"/>
      <c r="X54" s="384"/>
      <c r="Y54" s="384"/>
      <c r="Z54" s="384"/>
      <c r="AA54" s="384"/>
      <c r="AB54" s="384"/>
      <c r="AC54" s="384"/>
      <c r="AD54" s="384"/>
      <c r="AE54" s="384"/>
      <c r="AF54" s="384"/>
      <c r="AG54" s="384"/>
      <c r="AH54" s="384"/>
      <c r="AI54" s="384"/>
      <c r="AJ54" s="384"/>
      <c r="AK54" s="20"/>
      <c r="AL54" s="20"/>
      <c r="AM54" s="20"/>
    </row>
    <row r="55" spans="1:39" ht="25.2" customHeight="1" thickBot="1" x14ac:dyDescent="0.5">
      <c r="A55" s="242" t="s">
        <v>515</v>
      </c>
      <c r="B55" s="267"/>
      <c r="C55" s="267"/>
      <c r="D55" s="267"/>
      <c r="E55" s="250"/>
      <c r="F55" s="250"/>
      <c r="G55" s="250"/>
      <c r="H55" s="252"/>
      <c r="I55" s="252"/>
      <c r="J55" s="252"/>
      <c r="K55" s="252"/>
      <c r="L55" s="252"/>
      <c r="M55" s="252"/>
      <c r="N55" s="252"/>
      <c r="O55" s="250"/>
      <c r="P55" s="250"/>
      <c r="Q55" s="250"/>
      <c r="R55" s="250"/>
      <c r="S55" s="250"/>
      <c r="T55" s="256"/>
      <c r="W55" s="384" t="s">
        <v>677</v>
      </c>
      <c r="X55" s="384"/>
      <c r="Y55" s="384"/>
      <c r="Z55" s="384"/>
      <c r="AA55" s="384"/>
      <c r="AB55" s="384"/>
      <c r="AC55" s="384"/>
      <c r="AD55" s="384"/>
      <c r="AE55" s="384"/>
      <c r="AF55" s="384"/>
      <c r="AG55" s="384"/>
      <c r="AH55" s="384"/>
      <c r="AI55" s="384"/>
      <c r="AJ55" s="384"/>
      <c r="AK55" s="20"/>
      <c r="AL55" s="20"/>
      <c r="AM55" s="20"/>
    </row>
    <row r="56" spans="1:39" ht="25.2" customHeight="1" thickBot="1" x14ac:dyDescent="0.5">
      <c r="A56" s="159"/>
      <c r="B56" s="752" t="s">
        <v>512</v>
      </c>
      <c r="C56" s="753"/>
      <c r="D56" s="753"/>
      <c r="E56" s="753"/>
      <c r="F56" s="753"/>
      <c r="G56" s="753"/>
      <c r="H56" s="757"/>
      <c r="I56" s="758"/>
      <c r="J56" s="758"/>
      <c r="K56" s="758"/>
      <c r="L56" s="758"/>
      <c r="M56" s="758"/>
      <c r="N56" s="759"/>
      <c r="W56" s="20" t="s">
        <v>678</v>
      </c>
      <c r="X56" s="384"/>
      <c r="Y56" s="384"/>
      <c r="Z56" s="384"/>
      <c r="AA56" s="384"/>
      <c r="AB56" s="384"/>
      <c r="AC56" s="384"/>
      <c r="AD56" s="384"/>
      <c r="AE56" s="384"/>
      <c r="AF56" s="384"/>
      <c r="AG56" s="384"/>
      <c r="AH56" s="384"/>
      <c r="AI56" s="384"/>
      <c r="AJ56" s="384"/>
      <c r="AK56" s="20"/>
      <c r="AL56" s="20"/>
      <c r="AM56" s="20"/>
    </row>
    <row r="57" spans="1:39" ht="25.2" customHeight="1" thickBot="1" x14ac:dyDescent="0.5">
      <c r="A57" s="159"/>
      <c r="B57" s="623" t="s">
        <v>513</v>
      </c>
      <c r="C57" s="624"/>
      <c r="D57" s="624"/>
      <c r="E57" s="624"/>
      <c r="F57" s="624"/>
      <c r="G57" s="625"/>
      <c r="H57" s="757"/>
      <c r="I57" s="758"/>
      <c r="J57" s="758"/>
      <c r="K57" s="758"/>
      <c r="L57" s="758"/>
      <c r="M57" s="758"/>
      <c r="N57" s="759"/>
      <c r="W57" s="20" t="s">
        <v>679</v>
      </c>
      <c r="X57" s="20"/>
      <c r="Y57" s="20"/>
      <c r="Z57" s="20"/>
      <c r="AA57" s="20"/>
      <c r="AB57" s="20"/>
      <c r="AC57" s="20"/>
      <c r="AD57" s="20"/>
      <c r="AE57" s="20"/>
      <c r="AF57" s="20"/>
      <c r="AG57" s="20"/>
      <c r="AH57" s="20"/>
      <c r="AI57" s="20"/>
      <c r="AJ57" s="20"/>
      <c r="AK57" s="20"/>
      <c r="AL57" s="20"/>
      <c r="AM57" s="20"/>
    </row>
    <row r="58" spans="1:39" ht="25.2" customHeight="1" thickBot="1" x14ac:dyDescent="0.5">
      <c r="A58" s="326"/>
      <c r="B58" s="623" t="s">
        <v>514</v>
      </c>
      <c r="C58" s="624"/>
      <c r="D58" s="624"/>
      <c r="E58" s="624"/>
      <c r="F58" s="624"/>
      <c r="G58" s="625"/>
      <c r="H58" s="757"/>
      <c r="I58" s="758"/>
      <c r="J58" s="758"/>
      <c r="K58" s="758"/>
      <c r="L58" s="758"/>
      <c r="M58" s="758"/>
      <c r="N58" s="759"/>
      <c r="W58" s="20" t="s">
        <v>680</v>
      </c>
      <c r="X58" s="20"/>
      <c r="Y58" s="20"/>
      <c r="Z58" s="20"/>
      <c r="AA58" s="20"/>
      <c r="AB58" s="20"/>
      <c r="AC58" s="20"/>
      <c r="AD58" s="20"/>
      <c r="AE58" s="20"/>
      <c r="AF58" s="20"/>
      <c r="AG58" s="20"/>
      <c r="AH58" s="20"/>
      <c r="AI58" s="20"/>
      <c r="AJ58" s="20"/>
      <c r="AK58" s="20"/>
      <c r="AL58" s="20"/>
      <c r="AM58" s="20"/>
    </row>
    <row r="59" spans="1:39" ht="25.2" customHeight="1" x14ac:dyDescent="0.45">
      <c r="A59" s="159"/>
      <c r="B59" s="159"/>
      <c r="C59" s="5"/>
      <c r="D59" s="5"/>
      <c r="W59" s="20"/>
      <c r="X59" s="20"/>
      <c r="Y59" s="20"/>
      <c r="Z59" s="20"/>
      <c r="AA59" s="20"/>
      <c r="AB59" s="20"/>
      <c r="AC59" s="20"/>
      <c r="AD59" s="20"/>
      <c r="AE59" s="20"/>
      <c r="AF59" s="20"/>
      <c r="AG59" s="20"/>
      <c r="AH59" s="20"/>
      <c r="AI59" s="20"/>
      <c r="AJ59" s="20"/>
      <c r="AK59" s="20"/>
      <c r="AL59" s="20"/>
      <c r="AM59" s="20"/>
    </row>
    <row r="60" spans="1:39" x14ac:dyDescent="0.45">
      <c r="AC60" s="21"/>
      <c r="AD60" s="21"/>
      <c r="AE60" s="21"/>
      <c r="AF60" s="21"/>
      <c r="AG60" s="21"/>
      <c r="AH60" s="21"/>
      <c r="AI60" s="21"/>
      <c r="AJ60" s="21"/>
      <c r="AK60" s="21"/>
      <c r="AL60" s="21"/>
      <c r="AM60" s="21"/>
    </row>
    <row r="61" spans="1:39" x14ac:dyDescent="0.45">
      <c r="AC61" s="21"/>
      <c r="AD61" s="21"/>
      <c r="AE61" s="21"/>
      <c r="AF61" s="21"/>
      <c r="AG61" s="21"/>
      <c r="AH61" s="21"/>
      <c r="AI61" s="21"/>
      <c r="AJ61" s="21"/>
      <c r="AK61" s="21"/>
      <c r="AL61" s="21"/>
      <c r="AM61" s="21"/>
    </row>
    <row r="62" spans="1:39" ht="16.8" x14ac:dyDescent="0.45">
      <c r="A62" s="386"/>
      <c r="AC62" s="21"/>
      <c r="AD62" s="21"/>
      <c r="AE62" s="21"/>
      <c r="AF62" s="21"/>
      <c r="AG62" s="21"/>
      <c r="AH62" s="21"/>
      <c r="AI62" s="21"/>
      <c r="AJ62" s="21"/>
      <c r="AK62" s="21"/>
      <c r="AL62" s="21"/>
      <c r="AM62" s="21"/>
    </row>
    <row r="63" spans="1:39" x14ac:dyDescent="0.45">
      <c r="AC63" s="21"/>
      <c r="AD63" s="21"/>
      <c r="AE63" s="21"/>
      <c r="AF63" s="21"/>
      <c r="AG63" s="21"/>
      <c r="AH63" s="21"/>
      <c r="AI63" s="21"/>
      <c r="AJ63" s="21"/>
      <c r="AK63" s="21"/>
      <c r="AL63" s="21"/>
      <c r="AM63" s="21"/>
    </row>
    <row r="64" spans="1:39" x14ac:dyDescent="0.45">
      <c r="A64" s="387"/>
    </row>
    <row r="65" spans="1:1" x14ac:dyDescent="0.45">
      <c r="A65" s="387"/>
    </row>
    <row r="66" spans="1:1" x14ac:dyDescent="0.45">
      <c r="A66" s="387"/>
    </row>
    <row r="67" spans="1:1" x14ac:dyDescent="0.45">
      <c r="A67" s="387"/>
    </row>
    <row r="68" spans="1:1" x14ac:dyDescent="0.45">
      <c r="A68" s="387"/>
    </row>
    <row r="69" spans="1:1" x14ac:dyDescent="0.45">
      <c r="A69" s="387"/>
    </row>
    <row r="70" spans="1:1" x14ac:dyDescent="0.45">
      <c r="A70" s="387"/>
    </row>
    <row r="71" spans="1:1" x14ac:dyDescent="0.45">
      <c r="A71" s="387"/>
    </row>
    <row r="72" spans="1:1" ht="19.2" customHeight="1" x14ac:dyDescent="0.45">
      <c r="A72" s="387"/>
    </row>
    <row r="73" spans="1:1" ht="19.2" customHeight="1" x14ac:dyDescent="0.45">
      <c r="A73" s="387"/>
    </row>
    <row r="74" spans="1:1" x14ac:dyDescent="0.45">
      <c r="A74" s="387"/>
    </row>
    <row r="75" spans="1:1" x14ac:dyDescent="0.45">
      <c r="A75" s="387"/>
    </row>
    <row r="76" spans="1:1" x14ac:dyDescent="0.45">
      <c r="A76" s="387"/>
    </row>
    <row r="77" spans="1:1" x14ac:dyDescent="0.45">
      <c r="A77" s="387"/>
    </row>
    <row r="78" spans="1:1" x14ac:dyDescent="0.45">
      <c r="A78" s="387"/>
    </row>
    <row r="79" spans="1:1" x14ac:dyDescent="0.45">
      <c r="A79" s="387"/>
    </row>
    <row r="80" spans="1:1" x14ac:dyDescent="0.45">
      <c r="A80" s="387"/>
    </row>
  </sheetData>
  <sheetProtection sheet="1" formatColumns="0" formatRows="0" insertRows="0" selectLockedCells="1" pivotTables="0"/>
  <mergeCells count="133">
    <mergeCell ref="B58:G58"/>
    <mergeCell ref="H56:N56"/>
    <mergeCell ref="H57:N57"/>
    <mergeCell ref="H58:N58"/>
    <mergeCell ref="H52:T52"/>
    <mergeCell ref="H53:T53"/>
    <mergeCell ref="W51:AJ51"/>
    <mergeCell ref="W52:AJ52"/>
    <mergeCell ref="W53:AL53"/>
    <mergeCell ref="P47:S47"/>
    <mergeCell ref="D46:E46"/>
    <mergeCell ref="F46:G46"/>
    <mergeCell ref="H46:J46"/>
    <mergeCell ref="K46:M46"/>
    <mergeCell ref="N46:O46"/>
    <mergeCell ref="P46:S46"/>
    <mergeCell ref="B56:G56"/>
    <mergeCell ref="B57:G57"/>
    <mergeCell ref="B51:G51"/>
    <mergeCell ref="H51:T51"/>
    <mergeCell ref="B52:G52"/>
    <mergeCell ref="B53:G53"/>
    <mergeCell ref="D48:E48"/>
    <mergeCell ref="F48:G48"/>
    <mergeCell ref="H48:J48"/>
    <mergeCell ref="K48:M48"/>
    <mergeCell ref="N48:O48"/>
    <mergeCell ref="P48:S48"/>
    <mergeCell ref="K47:M47"/>
    <mergeCell ref="N47:O47"/>
    <mergeCell ref="P45:S45"/>
    <mergeCell ref="P43:S43"/>
    <mergeCell ref="D44:E44"/>
    <mergeCell ref="F44:G44"/>
    <mergeCell ref="H44:J44"/>
    <mergeCell ref="K44:M44"/>
    <mergeCell ref="N44:O44"/>
    <mergeCell ref="P44:S44"/>
    <mergeCell ref="B20:G20"/>
    <mergeCell ref="H20:T20"/>
    <mergeCell ref="B43:C48"/>
    <mergeCell ref="D43:E43"/>
    <mergeCell ref="F43:G43"/>
    <mergeCell ref="H43:J43"/>
    <mergeCell ref="K43:M43"/>
    <mergeCell ref="N43:O43"/>
    <mergeCell ref="D45:E45"/>
    <mergeCell ref="F45:G45"/>
    <mergeCell ref="H45:J45"/>
    <mergeCell ref="K45:M45"/>
    <mergeCell ref="N45:O45"/>
    <mergeCell ref="D47:E47"/>
    <mergeCell ref="F47:G47"/>
    <mergeCell ref="H47:J47"/>
    <mergeCell ref="Q39:S39"/>
    <mergeCell ref="D40:F40"/>
    <mergeCell ref="G40:I40"/>
    <mergeCell ref="J40:P40"/>
    <mergeCell ref="Q40:S40"/>
    <mergeCell ref="B41:C42"/>
    <mergeCell ref="D41:F41"/>
    <mergeCell ref="G41:I41"/>
    <mergeCell ref="J41:P41"/>
    <mergeCell ref="Q41:S41"/>
    <mergeCell ref="D42:F42"/>
    <mergeCell ref="G42:I42"/>
    <mergeCell ref="J42:P42"/>
    <mergeCell ref="Q42:S42"/>
    <mergeCell ref="B37:G37"/>
    <mergeCell ref="H37:I37"/>
    <mergeCell ref="M37:N37"/>
    <mergeCell ref="B39:C40"/>
    <mergeCell ref="D39:F39"/>
    <mergeCell ref="G39:I39"/>
    <mergeCell ref="J39:P39"/>
    <mergeCell ref="B35:G35"/>
    <mergeCell ref="H35:I35"/>
    <mergeCell ref="M35:N35"/>
    <mergeCell ref="B36:G36"/>
    <mergeCell ref="H36:I36"/>
    <mergeCell ref="M36:N36"/>
    <mergeCell ref="B32:G32"/>
    <mergeCell ref="H32:I32"/>
    <mergeCell ref="B33:G33"/>
    <mergeCell ref="H33:I33"/>
    <mergeCell ref="B34:G34"/>
    <mergeCell ref="H34:I34"/>
    <mergeCell ref="H26:T26"/>
    <mergeCell ref="B27:G27"/>
    <mergeCell ref="H27:T27"/>
    <mergeCell ref="B28:G28"/>
    <mergeCell ref="H28:T28"/>
    <mergeCell ref="B29:G29"/>
    <mergeCell ref="H29:T29"/>
    <mergeCell ref="B24:G24"/>
    <mergeCell ref="H24:T24"/>
    <mergeCell ref="B25:G25"/>
    <mergeCell ref="H25:K25"/>
    <mergeCell ref="P25:T25"/>
    <mergeCell ref="B21:G21"/>
    <mergeCell ref="H21:T21"/>
    <mergeCell ref="B17:G17"/>
    <mergeCell ref="H17:I17"/>
    <mergeCell ref="J17:N17"/>
    <mergeCell ref="B18:G18"/>
    <mergeCell ref="H18:T18"/>
    <mergeCell ref="B19:G19"/>
    <mergeCell ref="H19:T19"/>
    <mergeCell ref="B15:G15"/>
    <mergeCell ref="H15:I15"/>
    <mergeCell ref="M15:N15"/>
    <mergeCell ref="B16:G16"/>
    <mergeCell ref="H16:I16"/>
    <mergeCell ref="M16:N16"/>
    <mergeCell ref="B12:G12"/>
    <mergeCell ref="H12:N12"/>
    <mergeCell ref="B13:G13"/>
    <mergeCell ref="H13:N13"/>
    <mergeCell ref="B14:G14"/>
    <mergeCell ref="H14:N14"/>
    <mergeCell ref="P2:T2"/>
    <mergeCell ref="P4:T4"/>
    <mergeCell ref="A6:I6"/>
    <mergeCell ref="B9:G9"/>
    <mergeCell ref="H9:N9"/>
    <mergeCell ref="B10:G10"/>
    <mergeCell ref="H10:N10"/>
    <mergeCell ref="B11:G11"/>
    <mergeCell ref="H11:N11"/>
    <mergeCell ref="B8:G8"/>
    <mergeCell ref="H8:N8"/>
    <mergeCell ref="R8:T8"/>
    <mergeCell ref="A5:T5"/>
  </mergeCells>
  <phoneticPr fontId="1"/>
  <conditionalFormatting sqref="H9">
    <cfRule type="cellIs" dxfId="38" priority="10" operator="equal">
      <formula>" "</formula>
    </cfRule>
  </conditionalFormatting>
  <conditionalFormatting sqref="H26">
    <cfRule type="cellIs" dxfId="37" priority="9" operator="equal">
      <formula>" "</formula>
    </cfRule>
  </conditionalFormatting>
  <dataValidations count="2">
    <dataValidation imeMode="halfKatakana" allowBlank="1" showInputMessage="1" showErrorMessage="1" sqref="H9" xr:uid="{C5CA01F3-A582-4E77-83AC-9E8931EAF0C1}"/>
    <dataValidation imeMode="off" allowBlank="1" showInputMessage="1" showErrorMessage="1" sqref="H26" xr:uid="{DB3BE085-ED63-4432-8365-24E87E91BEDA}"/>
  </dataValidations>
  <pageMargins left="0.7" right="0.7" top="0.75" bottom="0.75" header="0.3" footer="0.3"/>
  <pageSetup paperSize="9" scale="67" fitToHeight="0" orientation="portrait" horizontalDpi="1200" verticalDpi="1200" r:id="rId1"/>
  <rowBreaks count="1" manualBreakCount="1">
    <brk id="29" max="19"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E72493C-1F70-4FD8-B340-D6A8E27BE07C}">
          <x14:formula1>
            <xm:f>'提案書様式(大)'!$A$96</xm:f>
          </x14:formula1>
          <xm:sqref>H58:N58 H56:N56</xm:sqref>
        </x14:dataValidation>
        <x14:dataValidation type="list" allowBlank="1" showInputMessage="1" showErrorMessage="1" xr:uid="{929C1282-79D3-470D-931B-713C21703404}">
          <x14:formula1>
            <xm:f>'提案書様式(大)'!$A$99:$A$100</xm:f>
          </x14:formula1>
          <xm:sqref>H17:I17</xm:sqref>
        </x14:dataValidation>
        <x14:dataValidation type="list" allowBlank="1" showInputMessage="1" showErrorMessage="1" xr:uid="{85B4CA35-A316-41F9-BAC8-EBFA315E5996}">
          <x14:formula1>
            <xm:f>'提案書様式(大)'!$E$102:$E$103</xm:f>
          </x14:formula1>
          <xm:sqref>H16:I16</xm:sqref>
        </x14:dataValidation>
        <x14:dataValidation type="list" allowBlank="1" showInputMessage="1" showErrorMessage="1" xr:uid="{959CAC7C-D52C-43BE-B1BA-A5B3B5FC3266}">
          <x14:formula1>
            <xm:f>'提案書様式(大)'!$E$112:$E$119</xm:f>
          </x14:formula1>
          <xm:sqref>H57:N57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51A80-E8CE-4D4C-91A5-05F83A2A9DAD}">
  <sheetPr>
    <tabColor rgb="FFC5D9F1"/>
    <pageSetUpPr fitToPage="1"/>
  </sheetPr>
  <dimension ref="A1:T78"/>
  <sheetViews>
    <sheetView showGridLines="0" showZeros="0" view="pageBreakPreview" zoomScale="85" zoomScaleNormal="85" zoomScaleSheetLayoutView="85" workbookViewId="0">
      <selection activeCell="I11" sqref="I11:K11"/>
    </sheetView>
  </sheetViews>
  <sheetFormatPr defaultColWidth="8.69921875" defaultRowHeight="15" x14ac:dyDescent="0.45"/>
  <cols>
    <col min="1" max="1" width="8.3984375" style="3" customWidth="1"/>
    <col min="2" max="2" width="5.69921875" style="3" customWidth="1"/>
    <col min="3" max="3" width="9.69921875" style="3" customWidth="1"/>
    <col min="4" max="16" width="5.69921875" style="3" customWidth="1"/>
    <col min="17" max="17" width="9.19921875" style="3" customWidth="1"/>
    <col min="18" max="18" width="5.69921875" style="3" customWidth="1"/>
    <col min="19" max="19" width="14.3984375" style="3" customWidth="1"/>
    <col min="20" max="20" width="3.19921875" style="3" customWidth="1"/>
    <col min="21" max="16384" width="8.69921875" style="3"/>
  </cols>
  <sheetData>
    <row r="1" spans="1:20" x14ac:dyDescent="0.45">
      <c r="T1" s="1"/>
    </row>
    <row r="2" spans="1:20" ht="15.6" thickBot="1" x14ac:dyDescent="0.5">
      <c r="S2" s="1" t="s">
        <v>0</v>
      </c>
      <c r="T2" s="1"/>
    </row>
    <row r="3" spans="1:20" ht="15.6" thickBot="1" x14ac:dyDescent="0.5">
      <c r="K3" s="162"/>
      <c r="P3" s="1"/>
      <c r="R3" s="163"/>
      <c r="S3" s="53" t="s">
        <v>35</v>
      </c>
      <c r="T3" s="1"/>
    </row>
    <row r="4" spans="1:20" x14ac:dyDescent="0.45">
      <c r="K4" s="162"/>
      <c r="N4" s="162"/>
      <c r="S4" s="1"/>
    </row>
    <row r="5" spans="1:20" ht="15.6" thickBot="1" x14ac:dyDescent="0.5">
      <c r="A5" s="153" t="s">
        <v>36</v>
      </c>
      <c r="T5" s="164"/>
    </row>
    <row r="6" spans="1:20" ht="19.2" thickBot="1" x14ac:dyDescent="0.5">
      <c r="A6" s="54"/>
      <c r="B6" s="54"/>
      <c r="C6" s="54"/>
      <c r="D6" s="54"/>
      <c r="E6" s="54"/>
      <c r="F6" s="54"/>
      <c r="G6" s="54"/>
      <c r="H6" s="54"/>
      <c r="I6" s="54"/>
      <c r="J6" s="54"/>
      <c r="K6" s="151"/>
      <c r="L6" s="54"/>
      <c r="M6" s="54"/>
      <c r="N6" s="724" t="s">
        <v>37</v>
      </c>
      <c r="O6" s="724"/>
      <c r="P6" s="724"/>
      <c r="Q6" s="718" t="str">
        <f>IF('提案書様式(大)'!$P$4="","",'提案書様式(大)'!$P$4)</f>
        <v/>
      </c>
      <c r="R6" s="719"/>
      <c r="S6" s="720"/>
      <c r="T6" s="165"/>
    </row>
    <row r="7" spans="1:20" ht="18.600000000000001" x14ac:dyDescent="0.45">
      <c r="A7" s="597" t="s">
        <v>588</v>
      </c>
      <c r="B7" s="597"/>
      <c r="C7" s="597"/>
      <c r="D7" s="597"/>
      <c r="E7" s="597"/>
      <c r="F7" s="597"/>
      <c r="G7" s="597"/>
      <c r="H7" s="597"/>
      <c r="I7" s="597"/>
      <c r="J7" s="597"/>
      <c r="K7" s="597"/>
      <c r="L7" s="597"/>
      <c r="M7" s="597"/>
      <c r="N7" s="597"/>
      <c r="O7" s="597"/>
      <c r="P7" s="597"/>
      <c r="Q7" s="597"/>
      <c r="R7" s="597"/>
      <c r="S7" s="597"/>
      <c r="T7" s="8"/>
    </row>
    <row r="8" spans="1:20" ht="15.6" thickBot="1" x14ac:dyDescent="0.5">
      <c r="A8" s="8"/>
      <c r="B8" s="8"/>
      <c r="C8" s="8"/>
      <c r="D8" s="8"/>
      <c r="E8" s="8"/>
      <c r="F8" s="8"/>
      <c r="G8" s="8"/>
      <c r="H8" s="8"/>
      <c r="I8" s="8"/>
      <c r="J8" s="8"/>
      <c r="K8" s="8"/>
      <c r="L8" s="8"/>
      <c r="M8" s="8"/>
      <c r="N8" s="8"/>
      <c r="O8" s="8"/>
      <c r="P8" s="8"/>
      <c r="Q8" s="8"/>
      <c r="R8" s="8"/>
      <c r="S8" s="8"/>
      <c r="T8" s="23"/>
    </row>
    <row r="9" spans="1:20" ht="25.2" customHeight="1" thickBot="1" x14ac:dyDescent="0.5">
      <c r="A9" s="676" t="s">
        <v>38</v>
      </c>
      <c r="B9" s="676"/>
      <c r="C9" s="676"/>
      <c r="D9" s="676"/>
      <c r="E9" s="676"/>
      <c r="F9" s="676"/>
      <c r="G9" s="676"/>
      <c r="H9" s="677"/>
      <c r="I9" s="721">
        <f>'提案書様式(SU)'!$D$40</f>
        <v>0</v>
      </c>
      <c r="J9" s="722"/>
      <c r="K9" s="722"/>
      <c r="L9" s="722"/>
      <c r="M9" s="722"/>
      <c r="N9" s="722"/>
      <c r="O9" s="722"/>
      <c r="P9" s="722"/>
      <c r="Q9" s="722"/>
      <c r="R9" s="722"/>
      <c r="S9" s="723"/>
      <c r="T9" s="23"/>
    </row>
    <row r="10" spans="1:20" ht="25.2" customHeight="1" thickBot="1" x14ac:dyDescent="0.5">
      <c r="A10" s="676" t="s">
        <v>30</v>
      </c>
      <c r="B10" s="676"/>
      <c r="C10" s="676"/>
      <c r="D10" s="676"/>
      <c r="E10" s="676"/>
      <c r="F10" s="676"/>
      <c r="G10" s="676"/>
      <c r="H10" s="677"/>
      <c r="I10" s="721">
        <f>'提案書様式(SU)'!$G$40</f>
        <v>0</v>
      </c>
      <c r="J10" s="722"/>
      <c r="K10" s="722"/>
      <c r="L10" s="722"/>
      <c r="M10" s="722"/>
      <c r="N10" s="722"/>
      <c r="O10" s="722"/>
      <c r="P10" s="722"/>
      <c r="Q10" s="722"/>
      <c r="R10" s="722"/>
      <c r="S10" s="723"/>
      <c r="T10" s="23"/>
    </row>
    <row r="11" spans="1:20" ht="25.2" customHeight="1" thickBot="1" x14ac:dyDescent="0.5">
      <c r="A11" s="676" t="s">
        <v>39</v>
      </c>
      <c r="B11" s="676"/>
      <c r="C11" s="676"/>
      <c r="D11" s="676"/>
      <c r="E11" s="676"/>
      <c r="F11" s="676"/>
      <c r="G11" s="676"/>
      <c r="H11" s="677"/>
      <c r="I11" s="729"/>
      <c r="J11" s="730"/>
      <c r="K11" s="731"/>
      <c r="L11" s="21" t="s">
        <v>4</v>
      </c>
      <c r="M11" s="729"/>
      <c r="N11" s="730"/>
      <c r="O11" s="731"/>
      <c r="P11" s="21" t="s">
        <v>115</v>
      </c>
      <c r="Q11" s="729"/>
      <c r="R11" s="731"/>
      <c r="S11" s="21" t="s">
        <v>75</v>
      </c>
      <c r="T11" s="23"/>
    </row>
    <row r="12" spans="1:20" ht="39.6" customHeight="1" thickBot="1" x14ac:dyDescent="0.5">
      <c r="A12" s="675" t="s">
        <v>430</v>
      </c>
      <c r="B12" s="675"/>
      <c r="C12" s="675"/>
      <c r="D12" s="675"/>
      <c r="E12" s="675"/>
      <c r="F12" s="675"/>
      <c r="G12" s="675"/>
      <c r="H12" s="739"/>
      <c r="I12" s="740">
        <f>'提案書様式(SU)'!$H$13</f>
        <v>0</v>
      </c>
      <c r="J12" s="741"/>
      <c r="K12" s="741"/>
      <c r="L12" s="741"/>
      <c r="M12" s="741"/>
      <c r="N12" s="741"/>
      <c r="O12" s="741"/>
      <c r="P12" s="741"/>
      <c r="Q12" s="741"/>
      <c r="R12" s="741"/>
      <c r="S12" s="742"/>
      <c r="T12" s="23"/>
    </row>
    <row r="13" spans="1:20" ht="52.95" customHeight="1" thickBot="1" x14ac:dyDescent="0.5">
      <c r="A13" s="675" t="s">
        <v>431</v>
      </c>
      <c r="B13" s="675"/>
      <c r="C13" s="675"/>
      <c r="D13" s="675"/>
      <c r="E13" s="675"/>
      <c r="F13" s="675"/>
      <c r="G13" s="675"/>
      <c r="H13" s="739"/>
      <c r="I13" s="761">
        <f>'提案書様式(SU)'!$H$44</f>
        <v>0</v>
      </c>
      <c r="J13" s="722"/>
      <c r="K13" s="722"/>
      <c r="L13" s="722"/>
      <c r="M13" s="722"/>
      <c r="N13" s="722"/>
      <c r="O13" s="722"/>
      <c r="P13" s="722"/>
      <c r="Q13" s="722"/>
      <c r="R13" s="722"/>
      <c r="S13" s="723"/>
      <c r="T13" s="23"/>
    </row>
    <row r="14" spans="1:20" ht="25.2" customHeight="1" thickBot="1" x14ac:dyDescent="0.5">
      <c r="A14" s="676" t="s">
        <v>40</v>
      </c>
      <c r="B14" s="676"/>
      <c r="C14" s="676"/>
      <c r="D14" s="676"/>
      <c r="E14" s="676"/>
      <c r="F14" s="676"/>
      <c r="G14" s="676"/>
      <c r="H14" s="677"/>
      <c r="I14" s="419">
        <f>'提案書様式(SU)'!$J$40</f>
        <v>0</v>
      </c>
      <c r="J14" s="725"/>
      <c r="K14" s="725"/>
      <c r="L14" s="725"/>
      <c r="M14" s="725"/>
      <c r="N14" s="725"/>
      <c r="O14" s="725"/>
      <c r="P14" s="725"/>
      <c r="Q14" s="725"/>
      <c r="R14" s="725"/>
      <c r="S14" s="420"/>
      <c r="T14" s="23"/>
    </row>
    <row r="15" spans="1:20" ht="25.2" customHeight="1" thickBot="1" x14ac:dyDescent="0.5">
      <c r="A15" s="676" t="s">
        <v>41</v>
      </c>
      <c r="B15" s="676"/>
      <c r="C15" s="676"/>
      <c r="D15" s="676"/>
      <c r="E15" s="676"/>
      <c r="F15" s="676"/>
      <c r="G15" s="676"/>
      <c r="H15" s="677"/>
      <c r="I15" s="726"/>
      <c r="J15" s="727"/>
      <c r="K15" s="727"/>
      <c r="L15" s="727"/>
      <c r="M15" s="727"/>
      <c r="N15" s="727"/>
      <c r="O15" s="727"/>
      <c r="P15" s="727"/>
      <c r="Q15" s="727"/>
      <c r="R15" s="727"/>
      <c r="S15" s="728"/>
      <c r="T15" s="23"/>
    </row>
    <row r="16" spans="1:20" ht="25.2" customHeight="1" thickBot="1" x14ac:dyDescent="0.5">
      <c r="A16" s="676" t="s">
        <v>42</v>
      </c>
      <c r="B16" s="676"/>
      <c r="C16" s="676"/>
      <c r="D16" s="676"/>
      <c r="E16" s="676"/>
      <c r="F16" s="676"/>
      <c r="G16" s="676"/>
      <c r="H16" s="677"/>
      <c r="I16" s="721">
        <f>'提案書様式(SU)'!$Q$40</f>
        <v>0</v>
      </c>
      <c r="J16" s="722"/>
      <c r="K16" s="722"/>
      <c r="L16" s="722"/>
      <c r="M16" s="722"/>
      <c r="N16" s="722"/>
      <c r="O16" s="722"/>
      <c r="P16" s="722"/>
      <c r="Q16" s="722"/>
      <c r="R16" s="722"/>
      <c r="S16" s="723"/>
      <c r="T16" s="23"/>
    </row>
    <row r="17" spans="1:20" ht="37.200000000000003" customHeight="1" thickBot="1" x14ac:dyDescent="0.5">
      <c r="A17" s="675" t="s">
        <v>43</v>
      </c>
      <c r="B17" s="676"/>
      <c r="C17" s="676"/>
      <c r="D17" s="676"/>
      <c r="E17" s="676"/>
      <c r="F17" s="676"/>
      <c r="G17" s="676"/>
      <c r="H17" s="677"/>
      <c r="I17" s="732"/>
      <c r="J17" s="733"/>
      <c r="K17" s="733"/>
      <c r="L17" s="733"/>
      <c r="M17" s="733"/>
      <c r="N17" s="733"/>
      <c r="O17" s="733"/>
      <c r="P17" s="733"/>
      <c r="Q17" s="733"/>
      <c r="R17" s="733"/>
      <c r="S17" s="734"/>
      <c r="T17" s="23"/>
    </row>
    <row r="18" spans="1:20" ht="25.2" customHeight="1" thickBot="1" x14ac:dyDescent="0.5">
      <c r="A18" s="676" t="s">
        <v>44</v>
      </c>
      <c r="B18" s="676"/>
      <c r="C18" s="676"/>
      <c r="D18" s="676"/>
      <c r="E18" s="676"/>
      <c r="F18" s="676"/>
      <c r="G18" s="676"/>
      <c r="H18" s="677"/>
      <c r="I18" s="726"/>
      <c r="J18" s="727"/>
      <c r="K18" s="727"/>
      <c r="L18" s="727"/>
      <c r="M18" s="727"/>
      <c r="N18" s="727"/>
      <c r="O18" s="727"/>
      <c r="P18" s="727"/>
      <c r="Q18" s="727"/>
      <c r="R18" s="727"/>
      <c r="S18" s="728"/>
      <c r="T18" s="23"/>
    </row>
    <row r="19" spans="1:20" ht="25.2" customHeight="1" thickBot="1" x14ac:dyDescent="0.5">
      <c r="A19" s="676" t="s">
        <v>45</v>
      </c>
      <c r="B19" s="676"/>
      <c r="C19" s="676"/>
      <c r="D19" s="676"/>
      <c r="E19" s="676"/>
      <c r="F19" s="676"/>
      <c r="G19" s="676"/>
      <c r="H19" s="677"/>
      <c r="I19" s="726"/>
      <c r="J19" s="727"/>
      <c r="K19" s="727"/>
      <c r="L19" s="727"/>
      <c r="M19" s="727"/>
      <c r="N19" s="727"/>
      <c r="O19" s="727"/>
      <c r="P19" s="727"/>
      <c r="Q19" s="727"/>
      <c r="R19" s="727"/>
      <c r="S19" s="728"/>
      <c r="T19" s="23"/>
    </row>
    <row r="20" spans="1:20" ht="25.2" customHeight="1" thickBot="1" x14ac:dyDescent="0.5">
      <c r="A20" s="676" t="s">
        <v>387</v>
      </c>
      <c r="B20" s="676"/>
      <c r="C20" s="676"/>
      <c r="D20" s="676"/>
      <c r="E20" s="676"/>
      <c r="F20" s="676"/>
      <c r="G20" s="676"/>
      <c r="H20" s="677"/>
      <c r="I20" s="726"/>
      <c r="J20" s="727"/>
      <c r="K20" s="727"/>
      <c r="L20" s="727"/>
      <c r="M20" s="727"/>
      <c r="N20" s="727"/>
      <c r="O20" s="727"/>
      <c r="P20" s="727"/>
      <c r="Q20" s="727"/>
      <c r="R20" s="727"/>
      <c r="S20" s="728"/>
      <c r="T20" s="54"/>
    </row>
    <row r="21" spans="1:20" ht="25.2" customHeight="1" thickBot="1" x14ac:dyDescent="0.5">
      <c r="A21" s="696" t="s">
        <v>46</v>
      </c>
      <c r="B21" s="697"/>
      <c r="C21" s="697"/>
      <c r="D21" s="697"/>
      <c r="E21" s="697"/>
      <c r="F21" s="697"/>
      <c r="G21" s="697"/>
      <c r="H21" s="697"/>
      <c r="I21" s="697"/>
      <c r="J21" s="697"/>
      <c r="K21" s="697"/>
      <c r="L21" s="697"/>
      <c r="M21" s="697"/>
      <c r="N21" s="697"/>
      <c r="O21" s="697"/>
      <c r="P21" s="697"/>
      <c r="Q21" s="697"/>
      <c r="R21" s="697"/>
      <c r="S21" s="698"/>
      <c r="T21" s="152"/>
    </row>
    <row r="22" spans="1:20" ht="25.2" customHeight="1" thickBot="1" x14ac:dyDescent="0.5">
      <c r="A22" s="166" t="s">
        <v>47</v>
      </c>
      <c r="B22" s="167" t="s">
        <v>48</v>
      </c>
      <c r="C22" s="168" t="s">
        <v>49</v>
      </c>
      <c r="D22" s="667" t="s">
        <v>50</v>
      </c>
      <c r="E22" s="668"/>
      <c r="F22" s="668"/>
      <c r="G22" s="668"/>
      <c r="H22" s="668"/>
      <c r="I22" s="668"/>
      <c r="J22" s="668"/>
      <c r="K22" s="668"/>
      <c r="L22" s="668"/>
      <c r="M22" s="668"/>
      <c r="N22" s="668"/>
      <c r="O22" s="668"/>
      <c r="P22" s="668"/>
      <c r="Q22" s="668"/>
      <c r="R22" s="668"/>
      <c r="S22" s="695"/>
      <c r="T22" s="152"/>
    </row>
    <row r="23" spans="1:20" ht="25.2" customHeight="1" x14ac:dyDescent="0.45">
      <c r="A23" s="28"/>
      <c r="B23" s="169" t="s">
        <v>48</v>
      </c>
      <c r="C23" s="29"/>
      <c r="D23" s="735"/>
      <c r="E23" s="736"/>
      <c r="F23" s="736"/>
      <c r="G23" s="736"/>
      <c r="H23" s="736"/>
      <c r="I23" s="736"/>
      <c r="J23" s="736"/>
      <c r="K23" s="736"/>
      <c r="L23" s="736"/>
      <c r="M23" s="736"/>
      <c r="N23" s="736"/>
      <c r="O23" s="736"/>
      <c r="P23" s="736"/>
      <c r="Q23" s="736"/>
      <c r="R23" s="736"/>
      <c r="S23" s="737"/>
      <c r="T23" s="152"/>
    </row>
    <row r="24" spans="1:20" ht="25.2" customHeight="1" x14ac:dyDescent="0.45">
      <c r="A24" s="30"/>
      <c r="B24" s="170" t="s">
        <v>48</v>
      </c>
      <c r="C24" s="31"/>
      <c r="D24" s="710"/>
      <c r="E24" s="711"/>
      <c r="F24" s="711"/>
      <c r="G24" s="711"/>
      <c r="H24" s="711"/>
      <c r="I24" s="711"/>
      <c r="J24" s="711"/>
      <c r="K24" s="711"/>
      <c r="L24" s="711"/>
      <c r="M24" s="711"/>
      <c r="N24" s="711"/>
      <c r="O24" s="711"/>
      <c r="P24" s="711"/>
      <c r="Q24" s="711"/>
      <c r="R24" s="711"/>
      <c r="S24" s="712"/>
      <c r="T24" s="152"/>
    </row>
    <row r="25" spans="1:20" ht="25.2" customHeight="1" x14ac:dyDescent="0.45">
      <c r="A25" s="30"/>
      <c r="B25" s="170" t="s">
        <v>48</v>
      </c>
      <c r="C25" s="31"/>
      <c r="D25" s="710"/>
      <c r="E25" s="711"/>
      <c r="F25" s="711"/>
      <c r="G25" s="711"/>
      <c r="H25" s="711"/>
      <c r="I25" s="711"/>
      <c r="J25" s="711"/>
      <c r="K25" s="711"/>
      <c r="L25" s="711"/>
      <c r="M25" s="711"/>
      <c r="N25" s="711"/>
      <c r="O25" s="711"/>
      <c r="P25" s="711"/>
      <c r="Q25" s="711"/>
      <c r="R25" s="711"/>
      <c r="S25" s="712"/>
      <c r="T25" s="152"/>
    </row>
    <row r="26" spans="1:20" ht="25.2" customHeight="1" x14ac:dyDescent="0.45">
      <c r="A26" s="30"/>
      <c r="B26" s="170" t="s">
        <v>48</v>
      </c>
      <c r="C26" s="31"/>
      <c r="D26" s="710"/>
      <c r="E26" s="711"/>
      <c r="F26" s="711"/>
      <c r="G26" s="711"/>
      <c r="H26" s="711"/>
      <c r="I26" s="711"/>
      <c r="J26" s="711"/>
      <c r="K26" s="711"/>
      <c r="L26" s="711"/>
      <c r="M26" s="711"/>
      <c r="N26" s="711"/>
      <c r="O26" s="711"/>
      <c r="P26" s="711"/>
      <c r="Q26" s="711"/>
      <c r="R26" s="711"/>
      <c r="S26" s="712"/>
      <c r="T26" s="152"/>
    </row>
    <row r="27" spans="1:20" ht="25.2" customHeight="1" x14ac:dyDescent="0.45">
      <c r="A27" s="30"/>
      <c r="B27" s="170" t="s">
        <v>48</v>
      </c>
      <c r="C27" s="31"/>
      <c r="D27" s="710"/>
      <c r="E27" s="711"/>
      <c r="F27" s="711"/>
      <c r="G27" s="711"/>
      <c r="H27" s="711"/>
      <c r="I27" s="711"/>
      <c r="J27" s="711"/>
      <c r="K27" s="711"/>
      <c r="L27" s="711"/>
      <c r="M27" s="711"/>
      <c r="N27" s="711"/>
      <c r="O27" s="711"/>
      <c r="P27" s="711"/>
      <c r="Q27" s="711"/>
      <c r="R27" s="711"/>
      <c r="S27" s="712"/>
      <c r="T27" s="152"/>
    </row>
    <row r="28" spans="1:20" ht="25.2" customHeight="1" x14ac:dyDescent="0.45">
      <c r="A28" s="30"/>
      <c r="B28" s="170" t="s">
        <v>48</v>
      </c>
      <c r="C28" s="31"/>
      <c r="D28" s="710"/>
      <c r="E28" s="711"/>
      <c r="F28" s="711"/>
      <c r="G28" s="711"/>
      <c r="H28" s="711"/>
      <c r="I28" s="711"/>
      <c r="J28" s="711"/>
      <c r="K28" s="711"/>
      <c r="L28" s="711"/>
      <c r="M28" s="711"/>
      <c r="N28" s="711"/>
      <c r="O28" s="711"/>
      <c r="P28" s="711"/>
      <c r="Q28" s="711"/>
      <c r="R28" s="711"/>
      <c r="S28" s="712"/>
      <c r="T28" s="152"/>
    </row>
    <row r="29" spans="1:20" ht="25.2" customHeight="1" x14ac:dyDescent="0.45">
      <c r="A29" s="30"/>
      <c r="B29" s="170" t="s">
        <v>48</v>
      </c>
      <c r="C29" s="31"/>
      <c r="D29" s="710"/>
      <c r="E29" s="711"/>
      <c r="F29" s="711"/>
      <c r="G29" s="711"/>
      <c r="H29" s="711"/>
      <c r="I29" s="711"/>
      <c r="J29" s="711"/>
      <c r="K29" s="711"/>
      <c r="L29" s="711"/>
      <c r="M29" s="711"/>
      <c r="N29" s="711"/>
      <c r="O29" s="711"/>
      <c r="P29" s="711"/>
      <c r="Q29" s="711"/>
      <c r="R29" s="711"/>
      <c r="S29" s="712"/>
      <c r="T29" s="152"/>
    </row>
    <row r="30" spans="1:20" ht="25.2" customHeight="1" x14ac:dyDescent="0.45">
      <c r="A30" s="30"/>
      <c r="B30" s="170" t="s">
        <v>48</v>
      </c>
      <c r="C30" s="31"/>
      <c r="D30" s="710"/>
      <c r="E30" s="711"/>
      <c r="F30" s="711"/>
      <c r="G30" s="711"/>
      <c r="H30" s="711"/>
      <c r="I30" s="711"/>
      <c r="J30" s="711"/>
      <c r="K30" s="711"/>
      <c r="L30" s="711"/>
      <c r="M30" s="711"/>
      <c r="N30" s="711"/>
      <c r="O30" s="711"/>
      <c r="P30" s="711"/>
      <c r="Q30" s="711"/>
      <c r="R30" s="711"/>
      <c r="S30" s="712"/>
      <c r="T30" s="152"/>
    </row>
    <row r="31" spans="1:20" ht="25.2" customHeight="1" thickBot="1" x14ac:dyDescent="0.5">
      <c r="A31" s="32"/>
      <c r="B31" s="171" t="s">
        <v>48</v>
      </c>
      <c r="C31" s="33"/>
      <c r="D31" s="714"/>
      <c r="E31" s="715"/>
      <c r="F31" s="715"/>
      <c r="G31" s="715"/>
      <c r="H31" s="715"/>
      <c r="I31" s="715"/>
      <c r="J31" s="715"/>
      <c r="K31" s="715"/>
      <c r="L31" s="715"/>
      <c r="M31" s="715"/>
      <c r="N31" s="715"/>
      <c r="O31" s="715"/>
      <c r="P31" s="715"/>
      <c r="Q31" s="715"/>
      <c r="R31" s="715"/>
      <c r="S31" s="716"/>
      <c r="T31" s="54"/>
    </row>
    <row r="32" spans="1:20" ht="25.2" customHeight="1" thickBot="1" x14ac:dyDescent="0.5">
      <c r="A32" s="738" t="s">
        <v>51</v>
      </c>
      <c r="B32" s="697"/>
      <c r="C32" s="697"/>
      <c r="D32" s="697"/>
      <c r="E32" s="697"/>
      <c r="F32" s="697"/>
      <c r="G32" s="697"/>
      <c r="H32" s="697"/>
      <c r="I32" s="697"/>
      <c r="J32" s="697"/>
      <c r="K32" s="697"/>
      <c r="L32" s="697"/>
      <c r="M32" s="697"/>
      <c r="N32" s="697"/>
      <c r="O32" s="697"/>
      <c r="P32" s="697"/>
      <c r="Q32" s="697"/>
      <c r="R32" s="697"/>
      <c r="S32" s="698"/>
      <c r="T32" s="152"/>
    </row>
    <row r="33" spans="1:20" ht="25.2" customHeight="1" thickBot="1" x14ac:dyDescent="0.5">
      <c r="A33" s="172" t="s">
        <v>47</v>
      </c>
      <c r="B33" s="173" t="s">
        <v>52</v>
      </c>
      <c r="C33" s="699" t="s">
        <v>53</v>
      </c>
      <c r="D33" s="679"/>
      <c r="E33" s="700"/>
      <c r="F33" s="700"/>
      <c r="G33" s="700" t="s">
        <v>54</v>
      </c>
      <c r="H33" s="700"/>
      <c r="I33" s="700" t="s">
        <v>55</v>
      </c>
      <c r="J33" s="701"/>
      <c r="K33" s="668" t="s">
        <v>56</v>
      </c>
      <c r="L33" s="668"/>
      <c r="M33" s="668"/>
      <c r="N33" s="668"/>
      <c r="O33" s="668"/>
      <c r="P33" s="668"/>
      <c r="Q33" s="668"/>
      <c r="R33" s="695"/>
      <c r="S33" s="176" t="s">
        <v>57</v>
      </c>
      <c r="T33" s="146"/>
    </row>
    <row r="34" spans="1:20" ht="25.2" customHeight="1" x14ac:dyDescent="0.45">
      <c r="A34" s="28"/>
      <c r="B34" s="34"/>
      <c r="C34" s="717"/>
      <c r="D34" s="717"/>
      <c r="E34" s="717"/>
      <c r="F34" s="717"/>
      <c r="G34" s="717"/>
      <c r="H34" s="717"/>
      <c r="I34" s="717"/>
      <c r="J34" s="717"/>
      <c r="K34" s="717"/>
      <c r="L34" s="717"/>
      <c r="M34" s="717"/>
      <c r="N34" s="717"/>
      <c r="O34" s="717"/>
      <c r="P34" s="717"/>
      <c r="Q34" s="717"/>
      <c r="R34" s="717"/>
      <c r="S34" s="111"/>
      <c r="T34" s="146"/>
    </row>
    <row r="35" spans="1:20" ht="25.2" customHeight="1" x14ac:dyDescent="0.45">
      <c r="A35" s="35"/>
      <c r="B35" s="24"/>
      <c r="C35" s="709"/>
      <c r="D35" s="709"/>
      <c r="E35" s="709"/>
      <c r="F35" s="709"/>
      <c r="G35" s="709"/>
      <c r="H35" s="709"/>
      <c r="I35" s="709"/>
      <c r="J35" s="709"/>
      <c r="K35" s="709"/>
      <c r="L35" s="709"/>
      <c r="M35" s="709"/>
      <c r="N35" s="709"/>
      <c r="O35" s="709"/>
      <c r="P35" s="709"/>
      <c r="Q35" s="709"/>
      <c r="R35" s="709"/>
      <c r="S35" s="112"/>
      <c r="T35" s="146"/>
    </row>
    <row r="36" spans="1:20" ht="25.2" customHeight="1" x14ac:dyDescent="0.45">
      <c r="A36" s="35"/>
      <c r="B36" s="24"/>
      <c r="C36" s="709"/>
      <c r="D36" s="709"/>
      <c r="E36" s="709"/>
      <c r="F36" s="709"/>
      <c r="G36" s="709"/>
      <c r="H36" s="709"/>
      <c r="I36" s="709"/>
      <c r="J36" s="709"/>
      <c r="K36" s="709"/>
      <c r="L36" s="709"/>
      <c r="M36" s="709"/>
      <c r="N36" s="709"/>
      <c r="O36" s="709"/>
      <c r="P36" s="709"/>
      <c r="Q36" s="709"/>
      <c r="R36" s="709"/>
      <c r="S36" s="112"/>
      <c r="T36" s="146"/>
    </row>
    <row r="37" spans="1:20" ht="25.2" customHeight="1" x14ac:dyDescent="0.45">
      <c r="A37" s="35"/>
      <c r="B37" s="24"/>
      <c r="C37" s="709"/>
      <c r="D37" s="709"/>
      <c r="E37" s="709"/>
      <c r="F37" s="709"/>
      <c r="G37" s="709"/>
      <c r="H37" s="709"/>
      <c r="I37" s="709"/>
      <c r="J37" s="709"/>
      <c r="K37" s="709"/>
      <c r="L37" s="709"/>
      <c r="M37" s="709"/>
      <c r="N37" s="709"/>
      <c r="O37" s="709"/>
      <c r="P37" s="709"/>
      <c r="Q37" s="709"/>
      <c r="R37" s="709"/>
      <c r="S37" s="112"/>
      <c r="T37" s="146"/>
    </row>
    <row r="38" spans="1:20" ht="25.2" customHeight="1" thickBot="1" x14ac:dyDescent="0.5">
      <c r="A38" s="36"/>
      <c r="B38" s="37"/>
      <c r="C38" s="713"/>
      <c r="D38" s="713"/>
      <c r="E38" s="713"/>
      <c r="F38" s="713"/>
      <c r="G38" s="713"/>
      <c r="H38" s="713"/>
      <c r="I38" s="713"/>
      <c r="J38" s="713"/>
      <c r="K38" s="713"/>
      <c r="L38" s="713"/>
      <c r="M38" s="713"/>
      <c r="N38" s="713"/>
      <c r="O38" s="713"/>
      <c r="P38" s="713"/>
      <c r="Q38" s="713"/>
      <c r="R38" s="713"/>
      <c r="S38" s="113"/>
      <c r="T38" s="54"/>
    </row>
    <row r="39" spans="1:20" ht="25.2" customHeight="1" thickBot="1" x14ac:dyDescent="0.5">
      <c r="A39" s="696" t="s">
        <v>58</v>
      </c>
      <c r="B39" s="697"/>
      <c r="C39" s="697"/>
      <c r="D39" s="697"/>
      <c r="E39" s="697"/>
      <c r="F39" s="697"/>
      <c r="G39" s="697"/>
      <c r="H39" s="697"/>
      <c r="I39" s="697"/>
      <c r="J39" s="697"/>
      <c r="K39" s="697"/>
      <c r="L39" s="697"/>
      <c r="M39" s="697"/>
      <c r="N39" s="697"/>
      <c r="O39" s="697"/>
      <c r="P39" s="697"/>
      <c r="Q39" s="697"/>
      <c r="R39" s="697"/>
      <c r="S39" s="698"/>
      <c r="T39" s="152"/>
    </row>
    <row r="40" spans="1:20" ht="25.2" customHeight="1" thickBot="1" x14ac:dyDescent="0.5">
      <c r="A40" s="667" t="s">
        <v>59</v>
      </c>
      <c r="B40" s="667" t="s">
        <v>60</v>
      </c>
      <c r="C40" s="695"/>
      <c r="D40" s="175" t="s">
        <v>52</v>
      </c>
      <c r="E40" s="699" t="s">
        <v>61</v>
      </c>
      <c r="F40" s="700"/>
      <c r="G40" s="700" t="s">
        <v>62</v>
      </c>
      <c r="H40" s="700"/>
      <c r="I40" s="700" t="s">
        <v>63</v>
      </c>
      <c r="J40" s="701"/>
      <c r="K40" s="667" t="s">
        <v>64</v>
      </c>
      <c r="L40" s="668"/>
      <c r="M40" s="679"/>
      <c r="N40" s="678" t="s">
        <v>65</v>
      </c>
      <c r="O40" s="668"/>
      <c r="P40" s="679"/>
      <c r="Q40" s="174" t="s">
        <v>66</v>
      </c>
      <c r="R40" s="175" t="s">
        <v>67</v>
      </c>
      <c r="S40" s="168" t="s">
        <v>57</v>
      </c>
      <c r="T40" s="177"/>
    </row>
    <row r="41" spans="1:20" ht="25.2" customHeight="1" x14ac:dyDescent="0.45">
      <c r="A41" s="684"/>
      <c r="B41" s="705"/>
      <c r="C41" s="706"/>
      <c r="D41" s="34"/>
      <c r="E41" s="683"/>
      <c r="F41" s="683"/>
      <c r="G41" s="683"/>
      <c r="H41" s="683"/>
      <c r="I41" s="683"/>
      <c r="J41" s="683"/>
      <c r="K41" s="656"/>
      <c r="L41" s="656"/>
      <c r="M41" s="656"/>
      <c r="N41" s="656"/>
      <c r="O41" s="656"/>
      <c r="P41" s="656"/>
      <c r="Q41" s="39"/>
      <c r="R41" s="39"/>
      <c r="S41" s="40"/>
      <c r="T41" s="177"/>
    </row>
    <row r="42" spans="1:20" ht="25.2" customHeight="1" x14ac:dyDescent="0.45">
      <c r="A42" s="684"/>
      <c r="B42" s="707"/>
      <c r="C42" s="708"/>
      <c r="D42" s="25"/>
      <c r="E42" s="680"/>
      <c r="F42" s="680"/>
      <c r="G42" s="680"/>
      <c r="H42" s="680"/>
      <c r="I42" s="680"/>
      <c r="J42" s="680"/>
      <c r="K42" s="657"/>
      <c r="L42" s="657"/>
      <c r="M42" s="657"/>
      <c r="N42" s="657"/>
      <c r="O42" s="657"/>
      <c r="P42" s="657"/>
      <c r="Q42" s="26"/>
      <c r="R42" s="26"/>
      <c r="S42" s="41"/>
      <c r="T42" s="177"/>
    </row>
    <row r="43" spans="1:20" ht="25.2" customHeight="1" x14ac:dyDescent="0.45">
      <c r="A43" s="684"/>
      <c r="B43" s="707"/>
      <c r="C43" s="708"/>
      <c r="D43" s="25"/>
      <c r="E43" s="680"/>
      <c r="F43" s="680"/>
      <c r="G43" s="680"/>
      <c r="H43" s="680"/>
      <c r="I43" s="680"/>
      <c r="J43" s="680"/>
      <c r="K43" s="657"/>
      <c r="L43" s="657"/>
      <c r="M43" s="657"/>
      <c r="N43" s="657"/>
      <c r="O43" s="657"/>
      <c r="P43" s="657"/>
      <c r="Q43" s="26"/>
      <c r="R43" s="26"/>
      <c r="S43" s="41"/>
      <c r="T43" s="177"/>
    </row>
    <row r="44" spans="1:20" ht="25.2" customHeight="1" x14ac:dyDescent="0.45">
      <c r="A44" s="684"/>
      <c r="B44" s="707"/>
      <c r="C44" s="708"/>
      <c r="D44" s="25"/>
      <c r="E44" s="680"/>
      <c r="F44" s="680"/>
      <c r="G44" s="680"/>
      <c r="H44" s="680"/>
      <c r="I44" s="680"/>
      <c r="J44" s="680"/>
      <c r="K44" s="657"/>
      <c r="L44" s="657"/>
      <c r="M44" s="657"/>
      <c r="N44" s="657"/>
      <c r="O44" s="657"/>
      <c r="P44" s="657"/>
      <c r="Q44" s="26"/>
      <c r="R44" s="26"/>
      <c r="S44" s="41"/>
      <c r="T44" s="177"/>
    </row>
    <row r="45" spans="1:20" ht="25.2" customHeight="1" x14ac:dyDescent="0.45">
      <c r="A45" s="684"/>
      <c r="B45" s="707"/>
      <c r="C45" s="708"/>
      <c r="D45" s="25"/>
      <c r="E45" s="680"/>
      <c r="F45" s="680"/>
      <c r="G45" s="680"/>
      <c r="H45" s="680"/>
      <c r="I45" s="680"/>
      <c r="J45" s="680"/>
      <c r="K45" s="657"/>
      <c r="L45" s="657"/>
      <c r="M45" s="657"/>
      <c r="N45" s="657"/>
      <c r="O45" s="657"/>
      <c r="P45" s="657"/>
      <c r="Q45" s="26"/>
      <c r="R45" s="26"/>
      <c r="S45" s="41"/>
      <c r="T45" s="177"/>
    </row>
    <row r="46" spans="1:20" ht="25.2" customHeight="1" x14ac:dyDescent="0.45">
      <c r="A46" s="684"/>
      <c r="B46" s="707"/>
      <c r="C46" s="708"/>
      <c r="D46" s="25"/>
      <c r="E46" s="680"/>
      <c r="F46" s="680"/>
      <c r="G46" s="680"/>
      <c r="H46" s="680"/>
      <c r="I46" s="680"/>
      <c r="J46" s="680"/>
      <c r="K46" s="657"/>
      <c r="L46" s="657"/>
      <c r="M46" s="657"/>
      <c r="N46" s="657"/>
      <c r="O46" s="657"/>
      <c r="P46" s="657"/>
      <c r="Q46" s="26"/>
      <c r="R46" s="26"/>
      <c r="S46" s="41"/>
      <c r="T46" s="177"/>
    </row>
    <row r="47" spans="1:20" ht="25.2" customHeight="1" x14ac:dyDescent="0.45">
      <c r="A47" s="684"/>
      <c r="B47" s="707"/>
      <c r="C47" s="708"/>
      <c r="D47" s="25"/>
      <c r="E47" s="680"/>
      <c r="F47" s="680"/>
      <c r="G47" s="680"/>
      <c r="H47" s="680"/>
      <c r="I47" s="680"/>
      <c r="J47" s="680"/>
      <c r="K47" s="657"/>
      <c r="L47" s="657"/>
      <c r="M47" s="657"/>
      <c r="N47" s="657"/>
      <c r="O47" s="657"/>
      <c r="P47" s="657"/>
      <c r="Q47" s="26"/>
      <c r="R47" s="26"/>
      <c r="S47" s="41"/>
      <c r="T47" s="177"/>
    </row>
    <row r="48" spans="1:20" ht="25.2" customHeight="1" x14ac:dyDescent="0.45">
      <c r="A48" s="684"/>
      <c r="B48" s="707"/>
      <c r="C48" s="708"/>
      <c r="D48" s="25"/>
      <c r="E48" s="680"/>
      <c r="F48" s="680"/>
      <c r="G48" s="680"/>
      <c r="H48" s="680"/>
      <c r="I48" s="680"/>
      <c r="J48" s="680"/>
      <c r="K48" s="657"/>
      <c r="L48" s="657"/>
      <c r="M48" s="657"/>
      <c r="N48" s="657"/>
      <c r="O48" s="657"/>
      <c r="P48" s="657"/>
      <c r="Q48" s="26"/>
      <c r="R48" s="26"/>
      <c r="S48" s="41"/>
      <c r="T48" s="177"/>
    </row>
    <row r="49" spans="1:20" ht="25.2" customHeight="1" x14ac:dyDescent="0.45">
      <c r="A49" s="684"/>
      <c r="B49" s="707"/>
      <c r="C49" s="708"/>
      <c r="D49" s="25"/>
      <c r="E49" s="680"/>
      <c r="F49" s="680"/>
      <c r="G49" s="680"/>
      <c r="H49" s="680"/>
      <c r="I49" s="680"/>
      <c r="J49" s="680"/>
      <c r="K49" s="657"/>
      <c r="L49" s="657"/>
      <c r="M49" s="657"/>
      <c r="N49" s="657"/>
      <c r="O49" s="657"/>
      <c r="P49" s="657"/>
      <c r="Q49" s="26"/>
      <c r="R49" s="26"/>
      <c r="S49" s="41"/>
      <c r="T49" s="177"/>
    </row>
    <row r="50" spans="1:20" ht="25.2" customHeight="1" thickBot="1" x14ac:dyDescent="0.5">
      <c r="A50" s="685"/>
      <c r="B50" s="743"/>
      <c r="C50" s="744"/>
      <c r="D50" s="42"/>
      <c r="E50" s="681"/>
      <c r="F50" s="681"/>
      <c r="G50" s="681"/>
      <c r="H50" s="681"/>
      <c r="I50" s="681"/>
      <c r="J50" s="681"/>
      <c r="K50" s="702"/>
      <c r="L50" s="703"/>
      <c r="M50" s="704"/>
      <c r="N50" s="682"/>
      <c r="O50" s="682"/>
      <c r="P50" s="682"/>
      <c r="Q50" s="43"/>
      <c r="R50" s="43"/>
      <c r="S50" s="44"/>
      <c r="T50" s="152"/>
    </row>
    <row r="51" spans="1:20" ht="31.95" customHeight="1" thickBot="1" x14ac:dyDescent="0.5">
      <c r="A51" s="689" t="s">
        <v>68</v>
      </c>
      <c r="B51" s="667" t="s">
        <v>69</v>
      </c>
      <c r="C51" s="679"/>
      <c r="D51" s="175" t="s">
        <v>52</v>
      </c>
      <c r="E51" s="690" t="s">
        <v>53</v>
      </c>
      <c r="F51" s="691"/>
      <c r="G51" s="691" t="s">
        <v>70</v>
      </c>
      <c r="H51" s="692"/>
      <c r="I51" s="693" t="s">
        <v>71</v>
      </c>
      <c r="J51" s="694"/>
      <c r="K51" s="684" t="s">
        <v>72</v>
      </c>
      <c r="L51" s="693"/>
      <c r="M51" s="693"/>
      <c r="N51" s="693"/>
      <c r="O51" s="693"/>
      <c r="P51" s="693"/>
      <c r="Q51" s="693"/>
      <c r="R51" s="694"/>
      <c r="S51" s="179" t="s">
        <v>57</v>
      </c>
      <c r="T51" s="146"/>
    </row>
    <row r="52" spans="1:20" ht="25.2" customHeight="1" x14ac:dyDescent="0.45">
      <c r="A52" s="684"/>
      <c r="B52" s="705"/>
      <c r="C52" s="706"/>
      <c r="D52" s="114"/>
      <c r="E52" s="669"/>
      <c r="F52" s="661"/>
      <c r="G52" s="661"/>
      <c r="H52" s="661"/>
      <c r="I52" s="661"/>
      <c r="J52" s="661"/>
      <c r="K52" s="661"/>
      <c r="L52" s="661"/>
      <c r="M52" s="661"/>
      <c r="N52" s="661"/>
      <c r="O52" s="661"/>
      <c r="P52" s="661"/>
      <c r="Q52" s="661"/>
      <c r="R52" s="661"/>
      <c r="S52" s="45"/>
      <c r="T52" s="146"/>
    </row>
    <row r="53" spans="1:20" ht="25.2" customHeight="1" x14ac:dyDescent="0.45">
      <c r="A53" s="684"/>
      <c r="B53" s="707"/>
      <c r="C53" s="708"/>
      <c r="D53" s="115"/>
      <c r="E53" s="670"/>
      <c r="F53" s="663"/>
      <c r="G53" s="663"/>
      <c r="H53" s="663"/>
      <c r="I53" s="663"/>
      <c r="J53" s="663"/>
      <c r="K53" s="663"/>
      <c r="L53" s="663"/>
      <c r="M53" s="663"/>
      <c r="N53" s="663"/>
      <c r="O53" s="663"/>
      <c r="P53" s="663"/>
      <c r="Q53" s="663"/>
      <c r="R53" s="663"/>
      <c r="S53" s="46"/>
      <c r="T53" s="146"/>
    </row>
    <row r="54" spans="1:20" ht="25.2" customHeight="1" x14ac:dyDescent="0.45">
      <c r="A54" s="684"/>
      <c r="B54" s="707"/>
      <c r="C54" s="708"/>
      <c r="D54" s="115"/>
      <c r="E54" s="670"/>
      <c r="F54" s="663"/>
      <c r="G54" s="663"/>
      <c r="H54" s="663"/>
      <c r="I54" s="663"/>
      <c r="J54" s="663"/>
      <c r="K54" s="663"/>
      <c r="L54" s="663"/>
      <c r="M54" s="663"/>
      <c r="N54" s="663"/>
      <c r="O54" s="663"/>
      <c r="P54" s="663"/>
      <c r="Q54" s="663"/>
      <c r="R54" s="663"/>
      <c r="S54" s="46"/>
      <c r="T54" s="146"/>
    </row>
    <row r="55" spans="1:20" ht="25.2" customHeight="1" x14ac:dyDescent="0.45">
      <c r="A55" s="684"/>
      <c r="B55" s="707"/>
      <c r="C55" s="708"/>
      <c r="D55" s="115"/>
      <c r="E55" s="670"/>
      <c r="F55" s="663"/>
      <c r="G55" s="663"/>
      <c r="H55" s="663"/>
      <c r="I55" s="663"/>
      <c r="J55" s="663"/>
      <c r="K55" s="663"/>
      <c r="L55" s="663"/>
      <c r="M55" s="663"/>
      <c r="N55" s="663"/>
      <c r="O55" s="663"/>
      <c r="P55" s="663"/>
      <c r="Q55" s="663"/>
      <c r="R55" s="663"/>
      <c r="S55" s="46"/>
      <c r="T55" s="146"/>
    </row>
    <row r="56" spans="1:20" ht="25.2" customHeight="1" x14ac:dyDescent="0.45">
      <c r="A56" s="684"/>
      <c r="B56" s="707"/>
      <c r="C56" s="708"/>
      <c r="D56" s="115"/>
      <c r="E56" s="670"/>
      <c r="F56" s="663"/>
      <c r="G56" s="663"/>
      <c r="H56" s="663"/>
      <c r="I56" s="663"/>
      <c r="J56" s="663"/>
      <c r="K56" s="663"/>
      <c r="L56" s="663"/>
      <c r="M56" s="663"/>
      <c r="N56" s="663"/>
      <c r="O56" s="663"/>
      <c r="P56" s="663"/>
      <c r="Q56" s="663"/>
      <c r="R56" s="663"/>
      <c r="S56" s="46"/>
      <c r="T56" s="146"/>
    </row>
    <row r="57" spans="1:20" ht="25.2" customHeight="1" x14ac:dyDescent="0.45">
      <c r="A57" s="684"/>
      <c r="B57" s="707"/>
      <c r="C57" s="708"/>
      <c r="D57" s="115"/>
      <c r="E57" s="670"/>
      <c r="F57" s="663"/>
      <c r="G57" s="663"/>
      <c r="H57" s="663"/>
      <c r="I57" s="663"/>
      <c r="J57" s="663"/>
      <c r="K57" s="663"/>
      <c r="L57" s="663"/>
      <c r="M57" s="663"/>
      <c r="N57" s="663"/>
      <c r="O57" s="663"/>
      <c r="P57" s="663"/>
      <c r="Q57" s="663"/>
      <c r="R57" s="663"/>
      <c r="S57" s="46"/>
      <c r="T57" s="146"/>
    </row>
    <row r="58" spans="1:20" ht="25.2" customHeight="1" x14ac:dyDescent="0.45">
      <c r="A58" s="684"/>
      <c r="B58" s="707"/>
      <c r="C58" s="708"/>
      <c r="D58" s="115"/>
      <c r="E58" s="670"/>
      <c r="F58" s="663"/>
      <c r="G58" s="663"/>
      <c r="H58" s="663"/>
      <c r="I58" s="663"/>
      <c r="J58" s="663"/>
      <c r="K58" s="663"/>
      <c r="L58" s="663"/>
      <c r="M58" s="663"/>
      <c r="N58" s="663"/>
      <c r="O58" s="663"/>
      <c r="P58" s="663"/>
      <c r="Q58" s="663"/>
      <c r="R58" s="663"/>
      <c r="S58" s="46"/>
      <c r="T58" s="146"/>
    </row>
    <row r="59" spans="1:20" ht="25.2" customHeight="1" x14ac:dyDescent="0.45">
      <c r="A59" s="684"/>
      <c r="B59" s="707"/>
      <c r="C59" s="708"/>
      <c r="D59" s="115"/>
      <c r="E59" s="670"/>
      <c r="F59" s="663"/>
      <c r="G59" s="663"/>
      <c r="H59" s="663"/>
      <c r="I59" s="663"/>
      <c r="J59" s="663"/>
      <c r="K59" s="663"/>
      <c r="L59" s="663"/>
      <c r="M59" s="663"/>
      <c r="N59" s="663"/>
      <c r="O59" s="663"/>
      <c r="P59" s="663"/>
      <c r="Q59" s="663"/>
      <c r="R59" s="663"/>
      <c r="S59" s="46"/>
      <c r="T59" s="146"/>
    </row>
    <row r="60" spans="1:20" ht="25.2" customHeight="1" thickBot="1" x14ac:dyDescent="0.5">
      <c r="A60" s="685"/>
      <c r="B60" s="743"/>
      <c r="C60" s="744"/>
      <c r="D60" s="116"/>
      <c r="E60" s="671"/>
      <c r="F60" s="665"/>
      <c r="G60" s="665"/>
      <c r="H60" s="665"/>
      <c r="I60" s="665"/>
      <c r="J60" s="665"/>
      <c r="K60" s="665"/>
      <c r="L60" s="665"/>
      <c r="M60" s="665"/>
      <c r="N60" s="665"/>
      <c r="O60" s="665"/>
      <c r="P60" s="665"/>
      <c r="Q60" s="665"/>
      <c r="R60" s="665"/>
      <c r="S60" s="47"/>
      <c r="T60" s="180"/>
    </row>
    <row r="61" spans="1:20" ht="25.2" customHeight="1" thickBot="1" x14ac:dyDescent="0.5">
      <c r="A61" s="667" t="s">
        <v>73</v>
      </c>
      <c r="B61" s="181" t="s">
        <v>74</v>
      </c>
      <c r="C61" s="178" t="s">
        <v>52</v>
      </c>
      <c r="D61" s="178" t="s">
        <v>75</v>
      </c>
      <c r="E61" s="658" t="s">
        <v>76</v>
      </c>
      <c r="F61" s="659"/>
      <c r="G61" s="660"/>
      <c r="H61" s="658" t="s">
        <v>77</v>
      </c>
      <c r="I61" s="659"/>
      <c r="J61" s="660"/>
      <c r="K61" s="686" t="s">
        <v>78</v>
      </c>
      <c r="L61" s="687"/>
      <c r="M61" s="687"/>
      <c r="N61" s="687"/>
      <c r="O61" s="687"/>
      <c r="P61" s="687"/>
      <c r="Q61" s="687"/>
      <c r="R61" s="688"/>
      <c r="S61" s="182" t="s">
        <v>57</v>
      </c>
      <c r="T61" s="146"/>
    </row>
    <row r="62" spans="1:20" ht="25.2" customHeight="1" x14ac:dyDescent="0.45">
      <c r="A62" s="684"/>
      <c r="B62" s="48"/>
      <c r="C62" s="38"/>
      <c r="D62" s="38"/>
      <c r="E62" s="656"/>
      <c r="F62" s="656"/>
      <c r="G62" s="656"/>
      <c r="H62" s="656"/>
      <c r="I62" s="656"/>
      <c r="J62" s="656"/>
      <c r="K62" s="683"/>
      <c r="L62" s="683"/>
      <c r="M62" s="683"/>
      <c r="N62" s="683"/>
      <c r="O62" s="683"/>
      <c r="P62" s="683"/>
      <c r="Q62" s="683"/>
      <c r="R62" s="683"/>
      <c r="S62" s="40"/>
      <c r="T62" s="146"/>
    </row>
    <row r="63" spans="1:20" ht="25.2" customHeight="1" x14ac:dyDescent="0.45">
      <c r="A63" s="684"/>
      <c r="B63" s="49"/>
      <c r="C63" s="25"/>
      <c r="D63" s="25"/>
      <c r="E63" s="657"/>
      <c r="F63" s="657"/>
      <c r="G63" s="657"/>
      <c r="H63" s="657"/>
      <c r="I63" s="657"/>
      <c r="J63" s="657"/>
      <c r="K63" s="680"/>
      <c r="L63" s="680"/>
      <c r="M63" s="680"/>
      <c r="N63" s="680"/>
      <c r="O63" s="680"/>
      <c r="P63" s="680"/>
      <c r="Q63" s="680"/>
      <c r="R63" s="680"/>
      <c r="S63" s="41"/>
      <c r="T63" s="146"/>
    </row>
    <row r="64" spans="1:20" ht="25.2" customHeight="1" x14ac:dyDescent="0.45">
      <c r="A64" s="684"/>
      <c r="B64" s="49"/>
      <c r="C64" s="25"/>
      <c r="D64" s="25"/>
      <c r="E64" s="657"/>
      <c r="F64" s="657"/>
      <c r="G64" s="657"/>
      <c r="H64" s="657"/>
      <c r="I64" s="657"/>
      <c r="J64" s="657"/>
      <c r="K64" s="680"/>
      <c r="L64" s="680"/>
      <c r="M64" s="680"/>
      <c r="N64" s="680"/>
      <c r="O64" s="680"/>
      <c r="P64" s="680"/>
      <c r="Q64" s="680"/>
      <c r="R64" s="680"/>
      <c r="S64" s="41"/>
      <c r="T64" s="146"/>
    </row>
    <row r="65" spans="1:20" ht="25.2" customHeight="1" x14ac:dyDescent="0.45">
      <c r="A65" s="684"/>
      <c r="B65" s="49"/>
      <c r="C65" s="25"/>
      <c r="D65" s="25"/>
      <c r="E65" s="657"/>
      <c r="F65" s="657"/>
      <c r="G65" s="657"/>
      <c r="H65" s="657"/>
      <c r="I65" s="657"/>
      <c r="J65" s="657"/>
      <c r="K65" s="680"/>
      <c r="L65" s="680"/>
      <c r="M65" s="680"/>
      <c r="N65" s="680"/>
      <c r="O65" s="680"/>
      <c r="P65" s="680"/>
      <c r="Q65" s="680"/>
      <c r="R65" s="680"/>
      <c r="S65" s="41"/>
      <c r="T65" s="146"/>
    </row>
    <row r="66" spans="1:20" ht="25.2" customHeight="1" x14ac:dyDescent="0.45">
      <c r="A66" s="684"/>
      <c r="B66" s="49"/>
      <c r="C66" s="25"/>
      <c r="D66" s="25"/>
      <c r="E66" s="657"/>
      <c r="F66" s="657"/>
      <c r="G66" s="657"/>
      <c r="H66" s="657"/>
      <c r="I66" s="657"/>
      <c r="J66" s="657"/>
      <c r="K66" s="680"/>
      <c r="L66" s="680"/>
      <c r="M66" s="680"/>
      <c r="N66" s="680"/>
      <c r="O66" s="680"/>
      <c r="P66" s="680"/>
      <c r="Q66" s="680"/>
      <c r="R66" s="680"/>
      <c r="S66" s="41"/>
      <c r="T66" s="146"/>
    </row>
    <row r="67" spans="1:20" ht="25.2" customHeight="1" x14ac:dyDescent="0.45">
      <c r="A67" s="684"/>
      <c r="B67" s="49"/>
      <c r="C67" s="25"/>
      <c r="D67" s="25"/>
      <c r="E67" s="657"/>
      <c r="F67" s="657"/>
      <c r="G67" s="657"/>
      <c r="H67" s="657"/>
      <c r="I67" s="657"/>
      <c r="J67" s="657"/>
      <c r="K67" s="680"/>
      <c r="L67" s="680"/>
      <c r="M67" s="680"/>
      <c r="N67" s="680"/>
      <c r="O67" s="680"/>
      <c r="P67" s="680"/>
      <c r="Q67" s="680"/>
      <c r="R67" s="680"/>
      <c r="S67" s="41"/>
      <c r="T67" s="146"/>
    </row>
    <row r="68" spans="1:20" ht="25.2" customHeight="1" thickBot="1" x14ac:dyDescent="0.5">
      <c r="A68" s="685"/>
      <c r="B68" s="50"/>
      <c r="C68" s="42"/>
      <c r="D68" s="42"/>
      <c r="E68" s="682"/>
      <c r="F68" s="682"/>
      <c r="G68" s="682"/>
      <c r="H68" s="682"/>
      <c r="I68" s="682"/>
      <c r="J68" s="682"/>
      <c r="K68" s="681"/>
      <c r="L68" s="681"/>
      <c r="M68" s="681"/>
      <c r="N68" s="681"/>
      <c r="O68" s="681"/>
      <c r="P68" s="681"/>
      <c r="Q68" s="681"/>
      <c r="R68" s="681"/>
      <c r="S68" s="44"/>
      <c r="T68" s="152"/>
    </row>
    <row r="69" spans="1:20" ht="25.2" customHeight="1" thickBot="1" x14ac:dyDescent="0.5">
      <c r="A69" s="667" t="s">
        <v>79</v>
      </c>
      <c r="B69" s="172" t="s">
        <v>47</v>
      </c>
      <c r="C69" s="175" t="s">
        <v>52</v>
      </c>
      <c r="D69" s="167" t="s">
        <v>75</v>
      </c>
      <c r="E69" s="667" t="s">
        <v>80</v>
      </c>
      <c r="F69" s="668"/>
      <c r="G69" s="668"/>
      <c r="H69" s="668"/>
      <c r="I69" s="183"/>
      <c r="J69" s="184"/>
      <c r="K69" s="667" t="s">
        <v>81</v>
      </c>
      <c r="L69" s="668"/>
      <c r="M69" s="668"/>
      <c r="N69" s="668"/>
      <c r="O69" s="668"/>
      <c r="P69" s="668"/>
      <c r="Q69" s="668"/>
      <c r="R69" s="668"/>
      <c r="S69" s="695"/>
      <c r="T69" s="144"/>
    </row>
    <row r="70" spans="1:20" ht="25.2" customHeight="1" x14ac:dyDescent="0.45">
      <c r="A70" s="684"/>
      <c r="B70" s="48"/>
      <c r="C70" s="38"/>
      <c r="D70" s="117"/>
      <c r="E70" s="669"/>
      <c r="F70" s="661"/>
      <c r="G70" s="661"/>
      <c r="H70" s="661"/>
      <c r="I70" s="661"/>
      <c r="J70" s="661"/>
      <c r="K70" s="661"/>
      <c r="L70" s="661"/>
      <c r="M70" s="661"/>
      <c r="N70" s="661"/>
      <c r="O70" s="661"/>
      <c r="P70" s="661"/>
      <c r="Q70" s="661"/>
      <c r="R70" s="661"/>
      <c r="S70" s="662"/>
      <c r="T70" s="144"/>
    </row>
    <row r="71" spans="1:20" ht="25.2" customHeight="1" x14ac:dyDescent="0.45">
      <c r="A71" s="684"/>
      <c r="B71" s="49"/>
      <c r="C71" s="25"/>
      <c r="D71" s="115"/>
      <c r="E71" s="670"/>
      <c r="F71" s="663"/>
      <c r="G71" s="663"/>
      <c r="H71" s="663"/>
      <c r="I71" s="663"/>
      <c r="J71" s="663"/>
      <c r="K71" s="663"/>
      <c r="L71" s="663"/>
      <c r="M71" s="663"/>
      <c r="N71" s="663"/>
      <c r="O71" s="663"/>
      <c r="P71" s="663"/>
      <c r="Q71" s="663"/>
      <c r="R71" s="663"/>
      <c r="S71" s="664"/>
      <c r="T71" s="144"/>
    </row>
    <row r="72" spans="1:20" ht="25.2" customHeight="1" x14ac:dyDescent="0.45">
      <c r="A72" s="684"/>
      <c r="B72" s="49"/>
      <c r="C72" s="25"/>
      <c r="D72" s="115"/>
      <c r="E72" s="670"/>
      <c r="F72" s="663"/>
      <c r="G72" s="663"/>
      <c r="H72" s="663"/>
      <c r="I72" s="663"/>
      <c r="J72" s="663"/>
      <c r="K72" s="663"/>
      <c r="L72" s="663"/>
      <c r="M72" s="663"/>
      <c r="N72" s="663"/>
      <c r="O72" s="663"/>
      <c r="P72" s="663"/>
      <c r="Q72" s="663"/>
      <c r="R72" s="663"/>
      <c r="S72" s="664"/>
      <c r="T72" s="144"/>
    </row>
    <row r="73" spans="1:20" ht="25.2" customHeight="1" x14ac:dyDescent="0.45">
      <c r="A73" s="684"/>
      <c r="B73" s="49"/>
      <c r="C73" s="25"/>
      <c r="D73" s="115"/>
      <c r="E73" s="670"/>
      <c r="F73" s="663"/>
      <c r="G73" s="663"/>
      <c r="H73" s="663"/>
      <c r="I73" s="663"/>
      <c r="J73" s="663"/>
      <c r="K73" s="663"/>
      <c r="L73" s="663"/>
      <c r="M73" s="663"/>
      <c r="N73" s="663"/>
      <c r="O73" s="663"/>
      <c r="P73" s="663"/>
      <c r="Q73" s="663"/>
      <c r="R73" s="663"/>
      <c r="S73" s="664"/>
      <c r="T73" s="144"/>
    </row>
    <row r="74" spans="1:20" ht="25.2" customHeight="1" thickBot="1" x14ac:dyDescent="0.5">
      <c r="A74" s="685"/>
      <c r="B74" s="50"/>
      <c r="C74" s="42"/>
      <c r="D74" s="116"/>
      <c r="E74" s="671"/>
      <c r="F74" s="665"/>
      <c r="G74" s="665"/>
      <c r="H74" s="665"/>
      <c r="I74" s="665"/>
      <c r="J74" s="665"/>
      <c r="K74" s="665"/>
      <c r="L74" s="665"/>
      <c r="M74" s="665"/>
      <c r="N74" s="665"/>
      <c r="O74" s="665"/>
      <c r="P74" s="665"/>
      <c r="Q74" s="665"/>
      <c r="R74" s="665"/>
      <c r="S74" s="666"/>
      <c r="T74" s="54"/>
    </row>
    <row r="75" spans="1:20" ht="25.2" customHeight="1" thickBot="1" x14ac:dyDescent="0.5">
      <c r="A75" s="672" t="s">
        <v>82</v>
      </c>
      <c r="B75" s="673"/>
      <c r="C75" s="673"/>
      <c r="D75" s="673"/>
      <c r="E75" s="673"/>
      <c r="F75" s="673"/>
      <c r="G75" s="673"/>
      <c r="H75" s="673"/>
      <c r="I75" s="673"/>
      <c r="J75" s="673"/>
      <c r="K75" s="673"/>
      <c r="L75" s="673"/>
      <c r="M75" s="673"/>
      <c r="N75" s="673"/>
      <c r="O75" s="673"/>
      <c r="P75" s="673"/>
      <c r="Q75" s="673"/>
      <c r="R75" s="673"/>
      <c r="S75" s="674"/>
      <c r="T75" s="177"/>
    </row>
    <row r="76" spans="1:20" ht="120.6" customHeight="1" thickBot="1" x14ac:dyDescent="0.5">
      <c r="A76" s="579"/>
      <c r="B76" s="580"/>
      <c r="C76" s="580"/>
      <c r="D76" s="580"/>
      <c r="E76" s="580"/>
      <c r="F76" s="580"/>
      <c r="G76" s="580"/>
      <c r="H76" s="580"/>
      <c r="I76" s="580"/>
      <c r="J76" s="580"/>
      <c r="K76" s="580"/>
      <c r="L76" s="580"/>
      <c r="M76" s="580"/>
      <c r="N76" s="580"/>
      <c r="O76" s="580"/>
      <c r="P76" s="580"/>
      <c r="Q76" s="580"/>
      <c r="R76" s="580"/>
      <c r="S76" s="581"/>
    </row>
    <row r="77" spans="1:20" x14ac:dyDescent="0.45">
      <c r="A77" s="153" t="s">
        <v>83</v>
      </c>
    </row>
    <row r="78" spans="1:20" ht="167.25" customHeight="1" x14ac:dyDescent="0.45"/>
  </sheetData>
  <sheetProtection sheet="1" selectLockedCells="1"/>
  <mergeCells count="224">
    <mergeCell ref="I73:S73"/>
    <mergeCell ref="E74:H74"/>
    <mergeCell ref="I74:S74"/>
    <mergeCell ref="A75:S75"/>
    <mergeCell ref="A76:S76"/>
    <mergeCell ref="A69:A74"/>
    <mergeCell ref="E69:H69"/>
    <mergeCell ref="K69:S69"/>
    <mergeCell ref="E70:H70"/>
    <mergeCell ref="I70:S70"/>
    <mergeCell ref="E71:H71"/>
    <mergeCell ref="I71:S71"/>
    <mergeCell ref="E72:H72"/>
    <mergeCell ref="I72:S72"/>
    <mergeCell ref="E73:H73"/>
    <mergeCell ref="E60:F60"/>
    <mergeCell ref="G60:H60"/>
    <mergeCell ref="I60:J60"/>
    <mergeCell ref="K60:R60"/>
    <mergeCell ref="E67:G67"/>
    <mergeCell ref="H67:J67"/>
    <mergeCell ref="K67:R67"/>
    <mergeCell ref="E68:G68"/>
    <mergeCell ref="H68:J68"/>
    <mergeCell ref="K68:R68"/>
    <mergeCell ref="E65:G65"/>
    <mergeCell ref="H65:J65"/>
    <mergeCell ref="K65:R65"/>
    <mergeCell ref="E66:G66"/>
    <mergeCell ref="H66:J66"/>
    <mergeCell ref="K66:R66"/>
    <mergeCell ref="A61:A68"/>
    <mergeCell ref="E61:G61"/>
    <mergeCell ref="H61:J61"/>
    <mergeCell ref="K61:R61"/>
    <mergeCell ref="E62:G62"/>
    <mergeCell ref="B58:C58"/>
    <mergeCell ref="E58:F58"/>
    <mergeCell ref="G58:H58"/>
    <mergeCell ref="I58:J58"/>
    <mergeCell ref="K58:R58"/>
    <mergeCell ref="B59:C59"/>
    <mergeCell ref="E59:F59"/>
    <mergeCell ref="G59:H59"/>
    <mergeCell ref="I59:J59"/>
    <mergeCell ref="K59:R59"/>
    <mergeCell ref="H62:J62"/>
    <mergeCell ref="K62:R62"/>
    <mergeCell ref="E63:G63"/>
    <mergeCell ref="H63:J63"/>
    <mergeCell ref="K63:R63"/>
    <mergeCell ref="E64:G64"/>
    <mergeCell ref="H64:J64"/>
    <mergeCell ref="K64:R64"/>
    <mergeCell ref="B60:C60"/>
    <mergeCell ref="I55:J55"/>
    <mergeCell ref="K55:R55"/>
    <mergeCell ref="B56:C56"/>
    <mergeCell ref="E56:F56"/>
    <mergeCell ref="G56:H56"/>
    <mergeCell ref="I56:J56"/>
    <mergeCell ref="K56:R56"/>
    <mergeCell ref="B57:C57"/>
    <mergeCell ref="E57:F57"/>
    <mergeCell ref="G57:H57"/>
    <mergeCell ref="I57:J57"/>
    <mergeCell ref="K57:R57"/>
    <mergeCell ref="K52:R52"/>
    <mergeCell ref="B53:C53"/>
    <mergeCell ref="E53:F53"/>
    <mergeCell ref="G53:H53"/>
    <mergeCell ref="I53:J53"/>
    <mergeCell ref="K53:R53"/>
    <mergeCell ref="A51:A60"/>
    <mergeCell ref="B51:C51"/>
    <mergeCell ref="E51:F51"/>
    <mergeCell ref="G51:H51"/>
    <mergeCell ref="I51:J51"/>
    <mergeCell ref="K51:R51"/>
    <mergeCell ref="B52:C52"/>
    <mergeCell ref="E52:F52"/>
    <mergeCell ref="G52:H52"/>
    <mergeCell ref="I52:J52"/>
    <mergeCell ref="B54:C54"/>
    <mergeCell ref="E54:F54"/>
    <mergeCell ref="G54:H54"/>
    <mergeCell ref="I54:J54"/>
    <mergeCell ref="K54:R54"/>
    <mergeCell ref="B55:C55"/>
    <mergeCell ref="E55:F55"/>
    <mergeCell ref="G55:H55"/>
    <mergeCell ref="B50:C50"/>
    <mergeCell ref="E50:F50"/>
    <mergeCell ref="G50:H50"/>
    <mergeCell ref="I50:J50"/>
    <mergeCell ref="K50:M50"/>
    <mergeCell ref="N50:P50"/>
    <mergeCell ref="B49:C49"/>
    <mergeCell ref="E49:F49"/>
    <mergeCell ref="G49:H49"/>
    <mergeCell ref="I49:J49"/>
    <mergeCell ref="K49:M49"/>
    <mergeCell ref="N49:P49"/>
    <mergeCell ref="B48:C48"/>
    <mergeCell ref="E48:F48"/>
    <mergeCell ref="G48:H48"/>
    <mergeCell ref="I48:J48"/>
    <mergeCell ref="K48:M48"/>
    <mergeCell ref="N48:P48"/>
    <mergeCell ref="B47:C47"/>
    <mergeCell ref="E47:F47"/>
    <mergeCell ref="G47:H47"/>
    <mergeCell ref="I47:J47"/>
    <mergeCell ref="K47:M47"/>
    <mergeCell ref="N47:P47"/>
    <mergeCell ref="B46:C46"/>
    <mergeCell ref="E46:F46"/>
    <mergeCell ref="G46:H46"/>
    <mergeCell ref="I46:J46"/>
    <mergeCell ref="K46:M46"/>
    <mergeCell ref="N46:P46"/>
    <mergeCell ref="B45:C45"/>
    <mergeCell ref="E45:F45"/>
    <mergeCell ref="G45:H45"/>
    <mergeCell ref="I45:J45"/>
    <mergeCell ref="K45:M45"/>
    <mergeCell ref="N45:P45"/>
    <mergeCell ref="B44:C44"/>
    <mergeCell ref="E44:F44"/>
    <mergeCell ref="G44:H44"/>
    <mergeCell ref="I44:J44"/>
    <mergeCell ref="K44:M44"/>
    <mergeCell ref="N44:P44"/>
    <mergeCell ref="B43:C43"/>
    <mergeCell ref="E43:F43"/>
    <mergeCell ref="G43:H43"/>
    <mergeCell ref="I43:J43"/>
    <mergeCell ref="K43:M43"/>
    <mergeCell ref="N43:P43"/>
    <mergeCell ref="C38:F38"/>
    <mergeCell ref="G38:H38"/>
    <mergeCell ref="I38:J38"/>
    <mergeCell ref="K38:R38"/>
    <mergeCell ref="A39:S39"/>
    <mergeCell ref="A40:A50"/>
    <mergeCell ref="B40:C40"/>
    <mergeCell ref="E40:F40"/>
    <mergeCell ref="G40:H40"/>
    <mergeCell ref="I40:J40"/>
    <mergeCell ref="B42:C42"/>
    <mergeCell ref="E42:F42"/>
    <mergeCell ref="G42:H42"/>
    <mergeCell ref="I42:J42"/>
    <mergeCell ref="K42:M42"/>
    <mergeCell ref="N42:P42"/>
    <mergeCell ref="K40:M40"/>
    <mergeCell ref="N40:P40"/>
    <mergeCell ref="B41:C41"/>
    <mergeCell ref="E41:F41"/>
    <mergeCell ref="G41:H41"/>
    <mergeCell ref="I41:J41"/>
    <mergeCell ref="K41:M41"/>
    <mergeCell ref="N41:P41"/>
    <mergeCell ref="C36:F36"/>
    <mergeCell ref="G36:H36"/>
    <mergeCell ref="I36:J36"/>
    <mergeCell ref="K36:R36"/>
    <mergeCell ref="C37:F37"/>
    <mergeCell ref="G37:H37"/>
    <mergeCell ref="I37:J37"/>
    <mergeCell ref="K37:R37"/>
    <mergeCell ref="C34:F34"/>
    <mergeCell ref="G34:H34"/>
    <mergeCell ref="I34:J34"/>
    <mergeCell ref="K34:R34"/>
    <mergeCell ref="C35:F35"/>
    <mergeCell ref="G35:H35"/>
    <mergeCell ref="I35:J35"/>
    <mergeCell ref="K35:R35"/>
    <mergeCell ref="D29:S29"/>
    <mergeCell ref="D30:S30"/>
    <mergeCell ref="D31:S31"/>
    <mergeCell ref="A32:S32"/>
    <mergeCell ref="C33:F33"/>
    <mergeCell ref="G33:H33"/>
    <mergeCell ref="I33:J33"/>
    <mergeCell ref="K33:R33"/>
    <mergeCell ref="D23:S23"/>
    <mergeCell ref="D24:S24"/>
    <mergeCell ref="D25:S25"/>
    <mergeCell ref="D26:S26"/>
    <mergeCell ref="D27:S27"/>
    <mergeCell ref="D28:S28"/>
    <mergeCell ref="A19:H19"/>
    <mergeCell ref="I19:S19"/>
    <mergeCell ref="A20:H20"/>
    <mergeCell ref="I20:S20"/>
    <mergeCell ref="A21:S21"/>
    <mergeCell ref="D22:S22"/>
    <mergeCell ref="A16:H16"/>
    <mergeCell ref="I16:S16"/>
    <mergeCell ref="A17:H17"/>
    <mergeCell ref="I17:S17"/>
    <mergeCell ref="A18:H18"/>
    <mergeCell ref="I18:S18"/>
    <mergeCell ref="A14:H14"/>
    <mergeCell ref="I14:S14"/>
    <mergeCell ref="A15:H15"/>
    <mergeCell ref="I15:S15"/>
    <mergeCell ref="A11:H11"/>
    <mergeCell ref="I11:K11"/>
    <mergeCell ref="M11:O11"/>
    <mergeCell ref="Q11:R11"/>
    <mergeCell ref="A12:H12"/>
    <mergeCell ref="I12:S12"/>
    <mergeCell ref="N6:P6"/>
    <mergeCell ref="Q6:S6"/>
    <mergeCell ref="A7:S7"/>
    <mergeCell ref="A9:H9"/>
    <mergeCell ref="I9:S9"/>
    <mergeCell ref="A10:H10"/>
    <mergeCell ref="I10:S10"/>
    <mergeCell ref="A13:H13"/>
    <mergeCell ref="I13:S13"/>
  </mergeCells>
  <phoneticPr fontId="1"/>
  <dataValidations count="6">
    <dataValidation type="textLength" imeMode="halfAlpha" operator="equal" allowBlank="1" showInputMessage="1" showErrorMessage="1" sqref="I11:K11 A23:A31 C23:C31 A34:A38 B41:C50 B52:C60 B62:B68 B70:B74" xr:uid="{2665EC43-305E-4F10-95EC-8F6379BA2C80}">
      <formula1>4</formula1>
    </dataValidation>
    <dataValidation type="whole" imeMode="halfAlpha" operator="lessThanOrEqual" allowBlank="1" showInputMessage="1" showErrorMessage="1" sqref="Q11:R11 D70:D74 D62:D68" xr:uid="{67836A2E-4554-44BE-AE0E-3B1BFB9BE875}">
      <formula1>31</formula1>
    </dataValidation>
    <dataValidation type="whole" imeMode="halfAlpha" operator="lessThanOrEqual" allowBlank="1" showInputMessage="1" showErrorMessage="1" sqref="B34:B38 D41:D50 D52:D60 C62:C68 C70:C74 M11:O11" xr:uid="{71E36DB8-26DE-4F59-A44F-98B070CFFEF7}">
      <formula1>12</formula1>
    </dataValidation>
    <dataValidation imeMode="off" allowBlank="1" showInputMessage="1" showErrorMessage="1" sqref="Q41:R50 E62:J68" xr:uid="{0F4FE139-48E9-4338-934D-AA0341EF29D2}"/>
    <dataValidation type="textLength" operator="equal" allowBlank="1" showInputMessage="1" showErrorMessage="1" sqref="B23:B31" xr:uid="{3BDAB4A9-4562-43F3-A293-126EF67B2EDC}">
      <formula1>4</formula1>
    </dataValidation>
    <dataValidation type="textLength" imeMode="off" operator="equal" allowBlank="1" showInputMessage="1" showErrorMessage="1" sqref="I20:S20" xr:uid="{5AF08C2D-0944-4BD6-A93E-E2BC9A652CA8}">
      <formula1>4</formula1>
    </dataValidation>
  </dataValidations>
  <pageMargins left="0.7" right="0.7" top="0.75" bottom="0.75" header="0.3" footer="0.3"/>
  <pageSetup paperSize="9" scale="63" fitToHeight="0" orientation="portrait" r:id="rId1"/>
  <rowBreaks count="1" manualBreakCount="1">
    <brk id="38" max="1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F233D-7609-4E83-B2F5-79A4EB32E8E0}">
          <x14:formula1>
            <xm:f>'提案書様式(大)'!$E$99:$E$100</xm:f>
          </x14:formula1>
          <xm:sqref>I17:S17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8CEC7-3A66-4225-935B-79D4CEE27400}">
  <sheetPr codeName="Sheet13">
    <tabColor rgb="FFFFC8C8"/>
    <pageSetUpPr fitToPage="1"/>
  </sheetPr>
  <dimension ref="A1:R46"/>
  <sheetViews>
    <sheetView showGridLines="0" view="pageBreakPreview" zoomScale="85" zoomScaleNormal="85" zoomScaleSheetLayoutView="85" workbookViewId="0">
      <selection activeCell="B8" sqref="B8"/>
    </sheetView>
  </sheetViews>
  <sheetFormatPr defaultColWidth="9" defaultRowHeight="15" x14ac:dyDescent="0.45"/>
  <cols>
    <col min="1" max="1" width="34.5" style="3" customWidth="1"/>
    <col min="2" max="2" width="16" style="3" customWidth="1"/>
    <col min="3" max="3" width="11.59765625" style="3" customWidth="1"/>
    <col min="4" max="4" width="19.5" style="3" customWidth="1"/>
    <col min="5" max="5" width="14.59765625" style="3" customWidth="1"/>
    <col min="6" max="6" width="2.69921875" style="3" customWidth="1"/>
    <col min="7" max="7" width="4.5" style="3" customWidth="1"/>
    <col min="8" max="8" width="2.69921875" style="3" customWidth="1"/>
    <col min="9" max="9" width="14.3984375" style="3" customWidth="1"/>
    <col min="10" max="10" width="4.69921875" style="3" customWidth="1"/>
    <col min="11" max="11" width="12.69921875" style="3" customWidth="1"/>
    <col min="12" max="12" width="17.69921875" style="3" customWidth="1"/>
    <col min="13" max="13" width="11.09765625" style="3" customWidth="1"/>
    <col min="14" max="18" width="9" style="3"/>
    <col min="19" max="19" width="7.19921875" style="3" customWidth="1"/>
    <col min="20" max="16384" width="9" style="3"/>
  </cols>
  <sheetData>
    <row r="1" spans="1:17" ht="27" customHeight="1" x14ac:dyDescent="0.45">
      <c r="A1" s="141" t="s">
        <v>578</v>
      </c>
      <c r="E1" s="142" t="str">
        <f>IF('提案書様式(大)'!$I$4="","",'提案書様式(大)'!$I$4)</f>
        <v/>
      </c>
      <c r="F1" s="142"/>
      <c r="G1" s="142"/>
      <c r="H1" s="142"/>
    </row>
    <row r="3" spans="1:17" x14ac:dyDescent="0.45">
      <c r="A3" s="2" t="s">
        <v>85</v>
      </c>
    </row>
    <row r="4" spans="1:17" ht="15.6" thickBot="1" x14ac:dyDescent="0.5"/>
    <row r="5" spans="1:17" ht="18.600000000000001" customHeight="1" thickBot="1" x14ac:dyDescent="0.5">
      <c r="A5" s="143" t="s">
        <v>86</v>
      </c>
      <c r="B5" s="431" t="str">
        <f>IF('提案書様式(大)'!$H$40="","",'提案書様式(大)'!$H$40)</f>
        <v/>
      </c>
      <c r="C5" s="578"/>
      <c r="D5" s="578"/>
      <c r="E5" s="432"/>
      <c r="F5" s="144"/>
      <c r="G5" s="144"/>
      <c r="H5" s="144"/>
      <c r="M5" s="145"/>
    </row>
    <row r="7" spans="1:17" ht="15.6" thickBot="1" x14ac:dyDescent="0.5"/>
    <row r="8" spans="1:17" ht="15.6" customHeight="1" thickBot="1" x14ac:dyDescent="0.5">
      <c r="A8" s="143" t="s">
        <v>87</v>
      </c>
      <c r="B8" s="216"/>
      <c r="C8" s="146" t="s">
        <v>4</v>
      </c>
      <c r="D8" s="216"/>
      <c r="E8" s="146" t="s">
        <v>88</v>
      </c>
      <c r="F8" s="3" t="s">
        <v>89</v>
      </c>
      <c r="G8" s="146"/>
      <c r="H8" s="146"/>
      <c r="M8" s="145"/>
    </row>
    <row r="9" spans="1:17" ht="15.6" thickBot="1" x14ac:dyDescent="0.5">
      <c r="B9" s="294" t="str">
        <f>IF('提案書様式(大)'!$G$25="","",'提案書様式(大)'!$G$25)</f>
        <v/>
      </c>
      <c r="C9" s="146" t="s">
        <v>4</v>
      </c>
      <c r="D9" s="295" t="str">
        <f>IF('提案書様式(大)'!$J$25="","",'提案書様式(大)'!$J$25)</f>
        <v/>
      </c>
      <c r="E9" s="146" t="s">
        <v>90</v>
      </c>
      <c r="F9" s="3" t="s">
        <v>91</v>
      </c>
      <c r="G9" s="146"/>
      <c r="H9" s="146"/>
      <c r="I9" s="51"/>
      <c r="J9" s="3" t="s">
        <v>92</v>
      </c>
    </row>
    <row r="10" spans="1:17" ht="15.6" thickBot="1" x14ac:dyDescent="0.5"/>
    <row r="11" spans="1:17" ht="15.6" thickBot="1" x14ac:dyDescent="0.5">
      <c r="A11" s="6" t="s">
        <v>93</v>
      </c>
      <c r="B11" s="51"/>
      <c r="C11" s="3" t="s">
        <v>15</v>
      </c>
      <c r="D11" s="3" t="str">
        <f>IF(E1="","提案時月末時点","("&amp; YEAR(E1) &amp; "年" &amp; MONTH(E1) &amp; "月末時点）")</f>
        <v>提案時月末時点</v>
      </c>
      <c r="E11" s="2" t="s">
        <v>94</v>
      </c>
      <c r="M11" s="2"/>
    </row>
    <row r="12" spans="1:17" ht="15.6" thickBot="1" x14ac:dyDescent="0.5">
      <c r="A12" s="6" t="s">
        <v>95</v>
      </c>
      <c r="B12" s="51"/>
      <c r="C12" s="3" t="s">
        <v>15</v>
      </c>
      <c r="D12" s="3" t="str">
        <f>IF(D8="","事業開始時月末時点","("&amp;B8&amp;"年"&amp;D8-1&amp;"月末時点）")</f>
        <v>事業開始時月末時点</v>
      </c>
      <c r="E12" s="2" t="s">
        <v>96</v>
      </c>
      <c r="M12" s="2"/>
    </row>
    <row r="13" spans="1:17" ht="16.8" thickBot="1" x14ac:dyDescent="0.5">
      <c r="A13" s="5"/>
      <c r="B13" s="56"/>
      <c r="M13" s="2"/>
      <c r="Q13" s="186"/>
    </row>
    <row r="14" spans="1:17" ht="15.6" thickBot="1" x14ac:dyDescent="0.5">
      <c r="A14" s="5" t="s">
        <v>398</v>
      </c>
      <c r="B14" s="296">
        <f>IF('提案書様式(大)'!$I$13="","",'提案書様式(大)'!$I$13)</f>
        <v>0</v>
      </c>
      <c r="C14" s="3" t="s">
        <v>15</v>
      </c>
      <c r="D14" s="2" t="s">
        <v>399</v>
      </c>
      <c r="M14" s="145"/>
      <c r="N14" s="2"/>
    </row>
    <row r="15" spans="1:17" ht="15.6" thickBot="1" x14ac:dyDescent="0.5">
      <c r="A15" s="5" t="s">
        <v>400</v>
      </c>
      <c r="B15" s="296">
        <f>IF('提案書様式(大)'!$I$18="","",'提案書様式(大)'!$I$18)</f>
        <v>0</v>
      </c>
      <c r="C15" s="3" t="s">
        <v>15</v>
      </c>
      <c r="D15" s="2" t="s">
        <v>401</v>
      </c>
      <c r="M15" s="145"/>
      <c r="N15" s="2"/>
    </row>
    <row r="16" spans="1:17" ht="15.6" thickBot="1" x14ac:dyDescent="0.5">
      <c r="A16" s="6" t="s">
        <v>402</v>
      </c>
      <c r="B16" s="296">
        <f>B14-B15</f>
        <v>0</v>
      </c>
      <c r="C16" s="3" t="s">
        <v>15</v>
      </c>
      <c r="D16" s="2"/>
      <c r="M16" s="145"/>
    </row>
    <row r="17" spans="1:18" x14ac:dyDescent="0.45">
      <c r="A17" s="5"/>
    </row>
    <row r="19" spans="1:18" ht="15.6" thickBot="1" x14ac:dyDescent="0.5">
      <c r="A19" s="7" t="s">
        <v>403</v>
      </c>
      <c r="M19" s="145"/>
    </row>
    <row r="20" spans="1:18" ht="15.6" thickBot="1" x14ac:dyDescent="0.5">
      <c r="A20" s="6" t="s">
        <v>370</v>
      </c>
      <c r="B20" s="297" t="str">
        <f>IF('提案書様式(大)'!$T$31&gt;0,"有","無")</f>
        <v>無</v>
      </c>
      <c r="D20" s="2"/>
      <c r="E20" s="2"/>
      <c r="F20" s="2"/>
      <c r="G20" s="2"/>
      <c r="H20" s="2"/>
      <c r="K20" s="2"/>
      <c r="M20" s="145"/>
      <c r="N20" s="2"/>
    </row>
    <row r="21" spans="1:18" ht="15.6" thickBot="1" x14ac:dyDescent="0.5">
      <c r="A21" s="5"/>
      <c r="B21" s="298">
        <f>'提案書様式(大)'!$T$31</f>
        <v>0</v>
      </c>
      <c r="C21" s="3" t="s">
        <v>369</v>
      </c>
      <c r="D21" s="2"/>
      <c r="E21" s="2"/>
      <c r="F21" s="2"/>
      <c r="G21" s="2"/>
      <c r="H21" s="2"/>
      <c r="K21" s="147"/>
      <c r="M21" s="145"/>
      <c r="N21" s="2"/>
    </row>
    <row r="22" spans="1:18" ht="15.6" thickBot="1" x14ac:dyDescent="0.5">
      <c r="A22" s="5"/>
      <c r="D22" s="2" t="str">
        <f>IF(B21&gt;B12,"ERROR！事業開始時点での手元資金を超過しています","")</f>
        <v/>
      </c>
      <c r="E22" s="21"/>
      <c r="F22" s="21"/>
      <c r="G22" s="21"/>
      <c r="H22" s="21"/>
      <c r="I22" s="21"/>
      <c r="J22" s="21"/>
    </row>
    <row r="23" spans="1:18" ht="15.6" thickBot="1" x14ac:dyDescent="0.5">
      <c r="A23" s="6" t="s">
        <v>98</v>
      </c>
      <c r="B23" s="311"/>
      <c r="D23" s="3" t="s">
        <v>99</v>
      </c>
    </row>
    <row r="24" spans="1:18" ht="36.75" customHeight="1" thickBot="1" x14ac:dyDescent="0.5">
      <c r="A24" s="9" t="s">
        <v>376</v>
      </c>
      <c r="B24" s="140"/>
      <c r="C24" s="3" t="s">
        <v>369</v>
      </c>
      <c r="D24" s="767"/>
      <c r="E24" s="768"/>
      <c r="F24" s="768"/>
      <c r="G24" s="768"/>
      <c r="H24" s="768"/>
      <c r="I24" s="768"/>
      <c r="J24" s="768"/>
      <c r="K24" s="768"/>
      <c r="L24" s="768"/>
      <c r="M24" s="768"/>
      <c r="N24" s="768"/>
      <c r="O24" s="768"/>
      <c r="P24" s="768"/>
      <c r="Q24" s="769"/>
    </row>
    <row r="25" spans="1:18" ht="18" customHeight="1" x14ac:dyDescent="0.45">
      <c r="A25" s="6"/>
      <c r="B25" s="21"/>
      <c r="C25" s="148"/>
      <c r="D25" s="770"/>
      <c r="E25" s="771"/>
      <c r="F25" s="771"/>
      <c r="G25" s="771"/>
      <c r="H25" s="771"/>
      <c r="I25" s="771"/>
      <c r="J25" s="771"/>
      <c r="K25" s="771"/>
      <c r="L25" s="771"/>
      <c r="M25" s="771"/>
      <c r="N25" s="771"/>
      <c r="O25" s="771"/>
      <c r="P25" s="771"/>
      <c r="Q25" s="772"/>
    </row>
    <row r="26" spans="1:18" ht="18" customHeight="1" thickBot="1" x14ac:dyDescent="0.5">
      <c r="B26" s="148"/>
      <c r="C26" s="148"/>
      <c r="D26" s="773"/>
      <c r="E26" s="774"/>
      <c r="F26" s="774"/>
      <c r="G26" s="774"/>
      <c r="H26" s="774"/>
      <c r="I26" s="774"/>
      <c r="J26" s="774"/>
      <c r="K26" s="774"/>
      <c r="L26" s="774"/>
      <c r="M26" s="774"/>
      <c r="N26" s="774"/>
      <c r="O26" s="774"/>
      <c r="P26" s="774"/>
      <c r="Q26" s="775"/>
    </row>
    <row r="27" spans="1:18" ht="15.6" thickBot="1" x14ac:dyDescent="0.5"/>
    <row r="28" spans="1:18" ht="15.6" thickBot="1" x14ac:dyDescent="0.5">
      <c r="A28" s="6" t="s">
        <v>100</v>
      </c>
      <c r="B28" s="297" t="str">
        <f>IF('提案書様式(大)'!$T$32&gt;0,"有","無")</f>
        <v>無</v>
      </c>
      <c r="D28" s="149" t="s">
        <v>101</v>
      </c>
      <c r="E28" s="150" t="s">
        <v>102</v>
      </c>
      <c r="F28" s="150"/>
      <c r="G28" s="150"/>
      <c r="H28" s="150"/>
      <c r="I28" s="150" t="s">
        <v>103</v>
      </c>
      <c r="J28" s="150"/>
      <c r="K28" s="765" t="s">
        <v>104</v>
      </c>
      <c r="L28" s="765"/>
      <c r="M28" s="150" t="s">
        <v>105</v>
      </c>
      <c r="N28" s="765" t="s">
        <v>106</v>
      </c>
      <c r="O28" s="765"/>
      <c r="P28" s="765"/>
      <c r="Q28" s="765"/>
      <c r="R28" s="766"/>
    </row>
    <row r="29" spans="1:18" ht="36.75" customHeight="1" thickBot="1" x14ac:dyDescent="0.5">
      <c r="A29" s="9"/>
      <c r="B29" s="298">
        <f>'提案書様式(大)'!$T$32</f>
        <v>0</v>
      </c>
      <c r="C29" s="3" t="s">
        <v>369</v>
      </c>
      <c r="D29" s="318" t="s">
        <v>35</v>
      </c>
      <c r="E29" s="209"/>
      <c r="F29" s="210" t="s">
        <v>4</v>
      </c>
      <c r="G29" s="209"/>
      <c r="H29" s="210" t="s">
        <v>115</v>
      </c>
      <c r="I29" s="217"/>
      <c r="J29" s="210" t="s">
        <v>15</v>
      </c>
      <c r="K29" s="661"/>
      <c r="L29" s="776"/>
      <c r="M29" s="321" t="s">
        <v>35</v>
      </c>
      <c r="N29" s="776"/>
      <c r="O29" s="776"/>
      <c r="P29" s="776"/>
      <c r="Q29" s="776"/>
      <c r="R29" s="777"/>
    </row>
    <row r="30" spans="1:18" ht="36.75" customHeight="1" x14ac:dyDescent="0.45">
      <c r="D30" s="319" t="s">
        <v>35</v>
      </c>
      <c r="E30" s="211"/>
      <c r="F30" s="4" t="s">
        <v>4</v>
      </c>
      <c r="G30" s="211"/>
      <c r="H30" s="4" t="s">
        <v>115</v>
      </c>
      <c r="I30" s="218"/>
      <c r="J30" s="4" t="s">
        <v>15</v>
      </c>
      <c r="K30" s="778"/>
      <c r="L30" s="778"/>
      <c r="M30" s="322"/>
      <c r="N30" s="778"/>
      <c r="O30" s="778"/>
      <c r="P30" s="778"/>
      <c r="Q30" s="778"/>
      <c r="R30" s="779"/>
    </row>
    <row r="31" spans="1:18" ht="36.75" customHeight="1" thickBot="1" x14ac:dyDescent="0.5">
      <c r="D31" s="320" t="s">
        <v>35</v>
      </c>
      <c r="E31" s="212"/>
      <c r="F31" s="213" t="s">
        <v>4</v>
      </c>
      <c r="G31" s="212"/>
      <c r="H31" s="213" t="s">
        <v>115</v>
      </c>
      <c r="I31" s="219"/>
      <c r="J31" s="213" t="s">
        <v>15</v>
      </c>
      <c r="K31" s="780"/>
      <c r="L31" s="780"/>
      <c r="M31" s="323"/>
      <c r="N31" s="780"/>
      <c r="O31" s="780"/>
      <c r="P31" s="780"/>
      <c r="Q31" s="780"/>
      <c r="R31" s="781"/>
    </row>
    <row r="32" spans="1:18" ht="15.6" thickBot="1" x14ac:dyDescent="0.5"/>
    <row r="33" spans="1:18" ht="15.6" thickBot="1" x14ac:dyDescent="0.5">
      <c r="A33" s="6" t="s">
        <v>107</v>
      </c>
      <c r="B33" s="311"/>
      <c r="D33" s="149" t="s">
        <v>101</v>
      </c>
      <c r="E33" s="150" t="s">
        <v>102</v>
      </c>
      <c r="F33" s="150"/>
      <c r="G33" s="150"/>
      <c r="H33" s="150"/>
      <c r="I33" s="150" t="s">
        <v>108</v>
      </c>
      <c r="J33" s="150"/>
      <c r="K33" s="765" t="s">
        <v>104</v>
      </c>
      <c r="L33" s="765"/>
      <c r="M33" s="150" t="s">
        <v>105</v>
      </c>
      <c r="N33" s="765" t="s">
        <v>109</v>
      </c>
      <c r="O33" s="765"/>
      <c r="P33" s="765"/>
      <c r="Q33" s="765"/>
      <c r="R33" s="766"/>
    </row>
    <row r="34" spans="1:18" ht="40.5" customHeight="1" thickBot="1" x14ac:dyDescent="0.5">
      <c r="A34" s="9" t="s">
        <v>376</v>
      </c>
      <c r="B34" s="140"/>
      <c r="C34" s="3" t="s">
        <v>369</v>
      </c>
      <c r="D34" s="312"/>
      <c r="E34" s="209"/>
      <c r="F34" s="210" t="s">
        <v>4</v>
      </c>
      <c r="G34" s="209"/>
      <c r="H34" s="210" t="s">
        <v>115</v>
      </c>
      <c r="I34" s="217"/>
      <c r="J34" s="210" t="s">
        <v>15</v>
      </c>
      <c r="K34" s="776"/>
      <c r="L34" s="776"/>
      <c r="M34" s="315" t="s">
        <v>35</v>
      </c>
      <c r="N34" s="762"/>
      <c r="O34" s="736"/>
      <c r="P34" s="736"/>
      <c r="Q34" s="736"/>
      <c r="R34" s="737"/>
    </row>
    <row r="35" spans="1:18" ht="40.5" customHeight="1" x14ac:dyDescent="0.45">
      <c r="D35" s="313"/>
      <c r="E35" s="211"/>
      <c r="F35" s="4" t="s">
        <v>4</v>
      </c>
      <c r="G35" s="211"/>
      <c r="H35" s="4" t="s">
        <v>115</v>
      </c>
      <c r="I35" s="218"/>
      <c r="J35" s="4" t="s">
        <v>15</v>
      </c>
      <c r="K35" s="778"/>
      <c r="L35" s="778"/>
      <c r="M35" s="316"/>
      <c r="N35" s="763"/>
      <c r="O35" s="711"/>
      <c r="P35" s="711"/>
      <c r="Q35" s="711"/>
      <c r="R35" s="712"/>
    </row>
    <row r="36" spans="1:18" ht="40.5" customHeight="1" thickBot="1" x14ac:dyDescent="0.5">
      <c r="D36" s="314"/>
      <c r="E36" s="212"/>
      <c r="F36" s="213" t="s">
        <v>4</v>
      </c>
      <c r="G36" s="212"/>
      <c r="H36" s="213" t="s">
        <v>115</v>
      </c>
      <c r="I36" s="219"/>
      <c r="J36" s="213" t="s">
        <v>15</v>
      </c>
      <c r="K36" s="780"/>
      <c r="L36" s="780"/>
      <c r="M36" s="317"/>
      <c r="N36" s="764"/>
      <c r="O36" s="715"/>
      <c r="P36" s="715"/>
      <c r="Q36" s="715"/>
      <c r="R36" s="716"/>
    </row>
    <row r="37" spans="1:18" ht="15.6" thickBot="1" x14ac:dyDescent="0.5"/>
    <row r="38" spans="1:18" ht="15.6" thickBot="1" x14ac:dyDescent="0.5">
      <c r="A38" s="6" t="s">
        <v>110</v>
      </c>
      <c r="B38" s="311"/>
      <c r="D38" s="3" t="s">
        <v>111</v>
      </c>
    </row>
    <row r="39" spans="1:18" ht="36.75" customHeight="1" thickBot="1" x14ac:dyDescent="0.5">
      <c r="A39" s="9" t="s">
        <v>376</v>
      </c>
      <c r="B39" s="140"/>
      <c r="C39" s="3" t="s">
        <v>369</v>
      </c>
      <c r="D39" s="767"/>
      <c r="E39" s="768"/>
      <c r="F39" s="768"/>
      <c r="G39" s="768"/>
      <c r="H39" s="768"/>
      <c r="I39" s="768"/>
      <c r="J39" s="768"/>
      <c r="K39" s="768"/>
      <c r="L39" s="768"/>
      <c r="M39" s="768"/>
      <c r="N39" s="768"/>
      <c r="O39" s="768"/>
      <c r="P39" s="768"/>
      <c r="Q39" s="769"/>
    </row>
    <row r="40" spans="1:18" x14ac:dyDescent="0.45">
      <c r="D40" s="770"/>
      <c r="E40" s="771"/>
      <c r="F40" s="771"/>
      <c r="G40" s="771"/>
      <c r="H40" s="771"/>
      <c r="I40" s="771"/>
      <c r="J40" s="771"/>
      <c r="K40" s="771"/>
      <c r="L40" s="771"/>
      <c r="M40" s="771"/>
      <c r="N40" s="771"/>
      <c r="O40" s="771"/>
      <c r="P40" s="771"/>
      <c r="Q40" s="772"/>
    </row>
    <row r="41" spans="1:18" ht="15.6" thickBot="1" x14ac:dyDescent="0.5">
      <c r="D41" s="773"/>
      <c r="E41" s="774"/>
      <c r="F41" s="774"/>
      <c r="G41" s="774"/>
      <c r="H41" s="774"/>
      <c r="I41" s="774"/>
      <c r="J41" s="774"/>
      <c r="K41" s="774"/>
      <c r="L41" s="774"/>
      <c r="M41" s="774"/>
      <c r="N41" s="774"/>
      <c r="O41" s="774"/>
      <c r="P41" s="774"/>
      <c r="Q41" s="775"/>
    </row>
    <row r="42" spans="1:18" ht="15.6" thickBot="1" x14ac:dyDescent="0.5">
      <c r="D42" s="10"/>
      <c r="E42" s="10"/>
      <c r="F42" s="10"/>
      <c r="G42" s="10"/>
      <c r="H42" s="10"/>
      <c r="I42" s="10"/>
      <c r="J42" s="10"/>
      <c r="K42" s="10"/>
      <c r="L42" s="10"/>
      <c r="M42" s="10"/>
      <c r="N42" s="10"/>
      <c r="O42" s="10"/>
      <c r="P42" s="10"/>
      <c r="Q42" s="10"/>
    </row>
    <row r="43" spans="1:18" ht="15.6" thickBot="1" x14ac:dyDescent="0.5">
      <c r="A43" s="6" t="s">
        <v>112</v>
      </c>
      <c r="B43" s="299">
        <f>IFERROR(B39+B34+B29+B24+B21,"")</f>
        <v>0</v>
      </c>
      <c r="C43" s="3" t="s">
        <v>3</v>
      </c>
      <c r="D43" s="145" t="s">
        <v>97</v>
      </c>
      <c r="E43" s="2" t="s">
        <v>713</v>
      </c>
      <c r="F43" s="2"/>
      <c r="G43" s="2"/>
      <c r="H43" s="2"/>
    </row>
    <row r="44" spans="1:18" ht="15.6" thickBot="1" x14ac:dyDescent="0.5">
      <c r="A44" s="6" t="s">
        <v>404</v>
      </c>
      <c r="B44" s="300" t="b">
        <f>B43=B16</f>
        <v>1</v>
      </c>
      <c r="C44" s="214" t="s">
        <v>388</v>
      </c>
      <c r="D44" s="145" t="s">
        <v>389</v>
      </c>
    </row>
    <row r="46" spans="1:18" ht="10.95" customHeight="1" x14ac:dyDescent="0.45">
      <c r="A46" s="7"/>
    </row>
  </sheetData>
  <sheetProtection sheet="1" selectLockedCells="1"/>
  <mergeCells count="19">
    <mergeCell ref="B5:E5"/>
    <mergeCell ref="D24:Q26"/>
    <mergeCell ref="D39:Q41"/>
    <mergeCell ref="K29:L29"/>
    <mergeCell ref="N29:R29"/>
    <mergeCell ref="K30:L30"/>
    <mergeCell ref="N30:R30"/>
    <mergeCell ref="K31:L31"/>
    <mergeCell ref="N31:R31"/>
    <mergeCell ref="K33:L33"/>
    <mergeCell ref="N33:R33"/>
    <mergeCell ref="K34:L34"/>
    <mergeCell ref="K35:L35"/>
    <mergeCell ref="K36:L36"/>
    <mergeCell ref="N34:R34"/>
    <mergeCell ref="N35:R35"/>
    <mergeCell ref="N36:R36"/>
    <mergeCell ref="K28:L28"/>
    <mergeCell ref="N28:R28"/>
  </mergeCells>
  <phoneticPr fontId="1"/>
  <conditionalFormatting sqref="B24">
    <cfRule type="expression" dxfId="36" priority="9">
      <formula>$B$23="無"</formula>
    </cfRule>
  </conditionalFormatting>
  <conditionalFormatting sqref="B34">
    <cfRule type="expression" dxfId="35" priority="5">
      <formula>$B$33="無"</formula>
    </cfRule>
  </conditionalFormatting>
  <conditionalFormatting sqref="B39">
    <cfRule type="expression" dxfId="34" priority="4">
      <formula>$B$38="無"</formula>
    </cfRule>
  </conditionalFormatting>
  <conditionalFormatting sqref="D24:Q26">
    <cfRule type="expression" dxfId="33" priority="12">
      <formula>$B$23="無"</formula>
    </cfRule>
  </conditionalFormatting>
  <conditionalFormatting sqref="D39:Q41">
    <cfRule type="expression" dxfId="32" priority="10">
      <formula>$B$38="無"</formula>
    </cfRule>
  </conditionalFormatting>
  <conditionalFormatting sqref="D29:R31">
    <cfRule type="expression" dxfId="31" priority="13">
      <formula>$B$28="無"</formula>
    </cfRule>
  </conditionalFormatting>
  <conditionalFormatting sqref="D34:R36">
    <cfRule type="expression" dxfId="30" priority="11">
      <formula>$B$33="無"</formula>
    </cfRule>
  </conditionalFormatting>
  <dataValidations count="10">
    <dataValidation type="list" allowBlank="1" showInputMessage="1" showErrorMessage="1" sqref="M34:M36 M29:M31" xr:uid="{ECCC7B03-E8F2-438D-A075-666EF43B976A}">
      <formula1>"　,決定,ほぼ確定的,協議中,未定"</formula1>
    </dataValidation>
    <dataValidation type="list" allowBlank="1" showInputMessage="1" showErrorMessage="1" sqref="D29:D31" xr:uid="{DE83D445-E08D-4341-A359-727EB9BF9D38}">
      <formula1>"　,金融機関からの融資,株主からの貸付,関連企業からの貸付,役員貸付,その他"</formula1>
    </dataValidation>
    <dataValidation type="list" allowBlank="1" showInputMessage="1" showErrorMessage="1" sqref="D34:D36" xr:uid="{1171D65A-948B-4640-97A8-C7E7C6A7FA8C}">
      <formula1>"　,VCからの出資,関連会社からの出資,第三者割当増資,その他"</formula1>
    </dataValidation>
    <dataValidation type="textLength" imeMode="off" operator="equal" allowBlank="1" showInputMessage="1" showErrorMessage="1" sqref="B8" xr:uid="{ADE7B2B5-1D4E-4B57-B5DD-FE1D3F1544DE}">
      <formula1>4</formula1>
    </dataValidation>
    <dataValidation type="whole" imeMode="off" operator="lessThanOrEqual" allowBlank="1" showInputMessage="1" showErrorMessage="1" sqref="D8" xr:uid="{A4A8D942-0893-4CCF-BAF2-F829A33E2E0F}">
      <formula1>12</formula1>
    </dataValidation>
    <dataValidation imeMode="off" allowBlank="1" showInputMessage="1" showErrorMessage="1" sqref="B11:B12 B24" xr:uid="{4E171672-5F98-4584-9482-E4A6687386E8}"/>
    <dataValidation type="textLength" imeMode="halfAlpha" operator="equal" allowBlank="1" showInputMessage="1" showErrorMessage="1" sqref="E29:E31 E34:E36" xr:uid="{BDF32BFA-822B-4861-98FA-8DD350E7B022}">
      <formula1>4</formula1>
    </dataValidation>
    <dataValidation type="whole" imeMode="halfAlpha" operator="lessThanOrEqual" allowBlank="1" showInputMessage="1" showErrorMessage="1" sqref="G29:G31 G34:G36" xr:uid="{B696AC35-D24C-4E02-9DE3-29EFB0F63DDF}">
      <formula1>12</formula1>
    </dataValidation>
    <dataValidation type="whole" imeMode="halfAlpha" operator="lessThanOrEqual" allowBlank="1" showInputMessage="1" showErrorMessage="1" sqref="I29:I31 I34:I36" xr:uid="{67B6DCA4-35EB-4B07-A78D-150CF27D6626}">
      <formula1>10000000</formula1>
    </dataValidation>
    <dataValidation imeMode="off" operator="lessThanOrEqual" allowBlank="1" showInputMessage="1" showErrorMessage="1" sqref="I9" xr:uid="{CA4026B3-7230-4896-8C08-D9F7D2276D60}"/>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A4899B5-C0DD-4D32-9725-70325916C267}">
          <x14:formula1>
            <xm:f>'提案書様式(大)'!$A$99:$A$100</xm:f>
          </x14:formula1>
          <xm:sqref>B38 B23 B33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323D5-8830-4579-81FB-83E5B7EBF2F2}">
  <sheetPr>
    <tabColor rgb="FFFFC8C8"/>
    <pageSetUpPr fitToPage="1"/>
  </sheetPr>
  <dimension ref="A1:BW125"/>
  <sheetViews>
    <sheetView showGridLines="0" view="pageBreakPreview" zoomScale="85" zoomScaleNormal="100" zoomScaleSheetLayoutView="85" workbookViewId="0">
      <selection activeCell="D11" sqref="D11"/>
    </sheetView>
  </sheetViews>
  <sheetFormatPr defaultColWidth="9" defaultRowHeight="15" x14ac:dyDescent="0.45"/>
  <cols>
    <col min="1" max="1" width="13" style="3" customWidth="1"/>
    <col min="2" max="2" width="15.69921875" style="3" customWidth="1"/>
    <col min="3" max="3" width="25.59765625" style="3" customWidth="1"/>
    <col min="4" max="45" width="12.69921875" style="8" customWidth="1"/>
    <col min="46" max="75" width="9.8984375" style="8" customWidth="1"/>
    <col min="76" max="76" width="17.5" style="3" customWidth="1"/>
    <col min="77" max="16384" width="9" style="3"/>
  </cols>
  <sheetData>
    <row r="1" spans="1:75" ht="21.75" customHeight="1" x14ac:dyDescent="0.45">
      <c r="A1" s="11" t="s">
        <v>579</v>
      </c>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row>
    <row r="2" spans="1:75" ht="16.5" customHeight="1" thickBot="1" x14ac:dyDescent="0.5">
      <c r="A2" s="2" t="s">
        <v>113</v>
      </c>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17.25" customHeight="1" thickBot="1" x14ac:dyDescent="0.5">
      <c r="A3" s="800" t="s">
        <v>114</v>
      </c>
      <c r="B3" s="279">
        <f>Ⅰ.資金計画表!$B$8</f>
        <v>0</v>
      </c>
      <c r="C3" s="8" t="s">
        <v>4</v>
      </c>
      <c r="D3" s="279">
        <f>Ⅰ.資金計画表!$D$8</f>
        <v>0</v>
      </c>
      <c r="E3" s="8" t="s">
        <v>88</v>
      </c>
      <c r="F3" s="8" t="s">
        <v>89</v>
      </c>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ht="17.25" customHeight="1" thickBot="1" x14ac:dyDescent="0.5">
      <c r="A4" s="516"/>
      <c r="B4" s="279" t="str">
        <f>Ⅰ.資金計画表!$B$9</f>
        <v/>
      </c>
      <c r="C4" s="8" t="s">
        <v>4</v>
      </c>
      <c r="D4" s="279" t="str">
        <f>Ⅰ.資金計画表!$D$9</f>
        <v/>
      </c>
      <c r="E4" s="8" t="s">
        <v>88</v>
      </c>
      <c r="F4" s="8" t="s">
        <v>91</v>
      </c>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row>
    <row r="5" spans="1:75" ht="34.200000000000003" customHeight="1" thickBot="1" x14ac:dyDescent="0.5">
      <c r="A5" s="8"/>
      <c r="B5" s="193"/>
      <c r="C5" s="8"/>
      <c r="D5" s="193"/>
      <c r="AR5" s="194" t="s">
        <v>375</v>
      </c>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row>
    <row r="6" spans="1:75" ht="14.25" customHeight="1" thickBot="1" x14ac:dyDescent="0.5">
      <c r="B6" s="11"/>
      <c r="C6" s="5" t="s">
        <v>4</v>
      </c>
      <c r="D6" s="280">
        <f>B3</f>
        <v>0</v>
      </c>
      <c r="E6" s="281">
        <f t="shared" ref="E6:Q6" si="0">IF(D6="","",IF(AND(D6=$B$4,D7=$D$4),"",IF(D7=12,D6+1,D6)))</f>
        <v>0</v>
      </c>
      <c r="F6" s="281">
        <f t="shared" si="0"/>
        <v>0</v>
      </c>
      <c r="G6" s="281">
        <f t="shared" si="0"/>
        <v>0</v>
      </c>
      <c r="H6" s="281">
        <f t="shared" si="0"/>
        <v>0</v>
      </c>
      <c r="I6" s="281">
        <f t="shared" si="0"/>
        <v>0</v>
      </c>
      <c r="J6" s="281">
        <f t="shared" si="0"/>
        <v>0</v>
      </c>
      <c r="K6" s="281">
        <f t="shared" si="0"/>
        <v>0</v>
      </c>
      <c r="L6" s="281">
        <f t="shared" si="0"/>
        <v>0</v>
      </c>
      <c r="M6" s="281">
        <f t="shared" si="0"/>
        <v>0</v>
      </c>
      <c r="N6" s="281">
        <f t="shared" si="0"/>
        <v>0</v>
      </c>
      <c r="O6" s="281">
        <f t="shared" si="0"/>
        <v>0</v>
      </c>
      <c r="P6" s="281">
        <f t="shared" si="0"/>
        <v>0</v>
      </c>
      <c r="Q6" s="281">
        <f t="shared" si="0"/>
        <v>1</v>
      </c>
      <c r="R6" s="281">
        <f t="shared" ref="R6:AQ6" si="1">IF(Q6="","",IF(AND(Q6=$B$4,Q7=$D$4),"",IF(Q7=12,Q6+1,Q6)))</f>
        <v>1</v>
      </c>
      <c r="S6" s="281">
        <f t="shared" si="1"/>
        <v>1</v>
      </c>
      <c r="T6" s="281">
        <f t="shared" si="1"/>
        <v>1</v>
      </c>
      <c r="U6" s="281">
        <f t="shared" si="1"/>
        <v>1</v>
      </c>
      <c r="V6" s="281">
        <f t="shared" si="1"/>
        <v>1</v>
      </c>
      <c r="W6" s="281">
        <f t="shared" si="1"/>
        <v>1</v>
      </c>
      <c r="X6" s="281">
        <f t="shared" si="1"/>
        <v>1</v>
      </c>
      <c r="Y6" s="281">
        <f t="shared" si="1"/>
        <v>1</v>
      </c>
      <c r="Z6" s="281">
        <f t="shared" si="1"/>
        <v>1</v>
      </c>
      <c r="AA6" s="281">
        <f t="shared" si="1"/>
        <v>1</v>
      </c>
      <c r="AB6" s="281">
        <f t="shared" si="1"/>
        <v>1</v>
      </c>
      <c r="AC6" s="281">
        <f t="shared" si="1"/>
        <v>2</v>
      </c>
      <c r="AD6" s="281">
        <f t="shared" si="1"/>
        <v>2</v>
      </c>
      <c r="AE6" s="281">
        <f t="shared" si="1"/>
        <v>2</v>
      </c>
      <c r="AF6" s="281">
        <f t="shared" si="1"/>
        <v>2</v>
      </c>
      <c r="AG6" s="281">
        <f t="shared" si="1"/>
        <v>2</v>
      </c>
      <c r="AH6" s="281">
        <f t="shared" si="1"/>
        <v>2</v>
      </c>
      <c r="AI6" s="281">
        <f t="shared" si="1"/>
        <v>2</v>
      </c>
      <c r="AJ6" s="281">
        <f t="shared" si="1"/>
        <v>2</v>
      </c>
      <c r="AK6" s="281">
        <f t="shared" si="1"/>
        <v>2</v>
      </c>
      <c r="AL6" s="281">
        <f t="shared" si="1"/>
        <v>2</v>
      </c>
      <c r="AM6" s="281">
        <f t="shared" si="1"/>
        <v>2</v>
      </c>
      <c r="AN6" s="281">
        <f t="shared" si="1"/>
        <v>2</v>
      </c>
      <c r="AO6" s="281">
        <f t="shared" si="1"/>
        <v>3</v>
      </c>
      <c r="AP6" s="281">
        <f t="shared" si="1"/>
        <v>3</v>
      </c>
      <c r="AQ6" s="281">
        <f t="shared" si="1"/>
        <v>3</v>
      </c>
      <c r="AR6" s="283" t="str">
        <f>B4</f>
        <v/>
      </c>
      <c r="AS6" s="153" t="s">
        <v>4</v>
      </c>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row>
    <row r="7" spans="1:75" ht="14.25" customHeight="1" thickBot="1" x14ac:dyDescent="0.5">
      <c r="A7" s="185"/>
      <c r="B7" s="185"/>
      <c r="C7" s="5" t="s">
        <v>88</v>
      </c>
      <c r="D7" s="280">
        <f>D3</f>
        <v>0</v>
      </c>
      <c r="E7" s="282">
        <f t="shared" ref="E7:N7" si="2">IF(D7="","",IF(AND(D6=$B$4,D7=$D$4),"",IF(D7=12,1,D7+1)))</f>
        <v>1</v>
      </c>
      <c r="F7" s="282">
        <f t="shared" si="2"/>
        <v>2</v>
      </c>
      <c r="G7" s="282">
        <f t="shared" si="2"/>
        <v>3</v>
      </c>
      <c r="H7" s="282">
        <f t="shared" si="2"/>
        <v>4</v>
      </c>
      <c r="I7" s="282">
        <f t="shared" si="2"/>
        <v>5</v>
      </c>
      <c r="J7" s="282">
        <f t="shared" si="2"/>
        <v>6</v>
      </c>
      <c r="K7" s="282">
        <f t="shared" si="2"/>
        <v>7</v>
      </c>
      <c r="L7" s="282">
        <f t="shared" si="2"/>
        <v>8</v>
      </c>
      <c r="M7" s="282">
        <f t="shared" si="2"/>
        <v>9</v>
      </c>
      <c r="N7" s="282">
        <f t="shared" si="2"/>
        <v>10</v>
      </c>
      <c r="O7" s="282">
        <f t="shared" ref="O7:AQ7" si="3">IF(N7="","",IF(AND(N6=$B$4,N7=$D$4),"",IF(N7=12,1,N7+1)))</f>
        <v>11</v>
      </c>
      <c r="P7" s="282">
        <f t="shared" si="3"/>
        <v>12</v>
      </c>
      <c r="Q7" s="282">
        <f t="shared" si="3"/>
        <v>1</v>
      </c>
      <c r="R7" s="282">
        <f t="shared" si="3"/>
        <v>2</v>
      </c>
      <c r="S7" s="282">
        <f t="shared" si="3"/>
        <v>3</v>
      </c>
      <c r="T7" s="282">
        <f t="shared" si="3"/>
        <v>4</v>
      </c>
      <c r="U7" s="282">
        <f t="shared" si="3"/>
        <v>5</v>
      </c>
      <c r="V7" s="282">
        <f t="shared" si="3"/>
        <v>6</v>
      </c>
      <c r="W7" s="282">
        <f t="shared" si="3"/>
        <v>7</v>
      </c>
      <c r="X7" s="282">
        <f t="shared" si="3"/>
        <v>8</v>
      </c>
      <c r="Y7" s="282">
        <f t="shared" si="3"/>
        <v>9</v>
      </c>
      <c r="Z7" s="282">
        <f t="shared" si="3"/>
        <v>10</v>
      </c>
      <c r="AA7" s="282">
        <f t="shared" si="3"/>
        <v>11</v>
      </c>
      <c r="AB7" s="282">
        <f t="shared" si="3"/>
        <v>12</v>
      </c>
      <c r="AC7" s="282">
        <f t="shared" si="3"/>
        <v>1</v>
      </c>
      <c r="AD7" s="282">
        <f t="shared" si="3"/>
        <v>2</v>
      </c>
      <c r="AE7" s="282">
        <f t="shared" si="3"/>
        <v>3</v>
      </c>
      <c r="AF7" s="282">
        <f t="shared" si="3"/>
        <v>4</v>
      </c>
      <c r="AG7" s="282">
        <f t="shared" si="3"/>
        <v>5</v>
      </c>
      <c r="AH7" s="282">
        <f t="shared" si="3"/>
        <v>6</v>
      </c>
      <c r="AI7" s="282">
        <f t="shared" si="3"/>
        <v>7</v>
      </c>
      <c r="AJ7" s="282">
        <f t="shared" si="3"/>
        <v>8</v>
      </c>
      <c r="AK7" s="282">
        <f t="shared" si="3"/>
        <v>9</v>
      </c>
      <c r="AL7" s="282">
        <f t="shared" si="3"/>
        <v>10</v>
      </c>
      <c r="AM7" s="282">
        <f t="shared" si="3"/>
        <v>11</v>
      </c>
      <c r="AN7" s="282">
        <f t="shared" si="3"/>
        <v>12</v>
      </c>
      <c r="AO7" s="282">
        <f t="shared" si="3"/>
        <v>1</v>
      </c>
      <c r="AP7" s="282">
        <f t="shared" si="3"/>
        <v>2</v>
      </c>
      <c r="AQ7" s="282">
        <f t="shared" si="3"/>
        <v>3</v>
      </c>
      <c r="AR7" s="283" t="s">
        <v>390</v>
      </c>
      <c r="AS7" s="153" t="s">
        <v>115</v>
      </c>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row>
    <row r="8" spans="1:75" ht="17.25" customHeight="1" thickBot="1" x14ac:dyDescent="0.5">
      <c r="A8" s="195" t="s">
        <v>391</v>
      </c>
      <c r="B8" s="193"/>
      <c r="C8" s="8"/>
      <c r="D8" s="193"/>
      <c r="AS8" s="8" t="s">
        <v>116</v>
      </c>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row>
    <row r="9" spans="1:75" ht="14.25" customHeight="1" thickBot="1" x14ac:dyDescent="0.5">
      <c r="A9" s="801" t="s">
        <v>117</v>
      </c>
      <c r="B9" s="802"/>
      <c r="C9" s="803"/>
      <c r="D9" s="307">
        <f>Ⅰ.資金計画表!$B$12</f>
        <v>0</v>
      </c>
      <c r="E9" s="301">
        <f t="shared" ref="E9:Q9" si="4">D48</f>
        <v>0</v>
      </c>
      <c r="F9" s="301">
        <f t="shared" si="4"/>
        <v>0</v>
      </c>
      <c r="G9" s="301">
        <f t="shared" si="4"/>
        <v>0</v>
      </c>
      <c r="H9" s="301">
        <f t="shared" si="4"/>
        <v>0</v>
      </c>
      <c r="I9" s="301">
        <f t="shared" si="4"/>
        <v>0</v>
      </c>
      <c r="J9" s="301">
        <f t="shared" si="4"/>
        <v>0</v>
      </c>
      <c r="K9" s="301">
        <f t="shared" si="4"/>
        <v>0</v>
      </c>
      <c r="L9" s="301">
        <f t="shared" si="4"/>
        <v>0</v>
      </c>
      <c r="M9" s="301">
        <f t="shared" si="4"/>
        <v>0</v>
      </c>
      <c r="N9" s="301">
        <f t="shared" si="4"/>
        <v>0</v>
      </c>
      <c r="O9" s="301">
        <f t="shared" si="4"/>
        <v>0</v>
      </c>
      <c r="P9" s="301">
        <f t="shared" si="4"/>
        <v>0</v>
      </c>
      <c r="Q9" s="301">
        <f t="shared" si="4"/>
        <v>0</v>
      </c>
      <c r="R9" s="301">
        <f t="shared" ref="R9:AQ9" si="5">Q48</f>
        <v>0</v>
      </c>
      <c r="S9" s="301">
        <f t="shared" si="5"/>
        <v>0</v>
      </c>
      <c r="T9" s="301">
        <f t="shared" si="5"/>
        <v>0</v>
      </c>
      <c r="U9" s="301">
        <f t="shared" si="5"/>
        <v>0</v>
      </c>
      <c r="V9" s="301">
        <f t="shared" si="5"/>
        <v>0</v>
      </c>
      <c r="W9" s="301">
        <f t="shared" si="5"/>
        <v>0</v>
      </c>
      <c r="X9" s="301">
        <f t="shared" si="5"/>
        <v>0</v>
      </c>
      <c r="Y9" s="301">
        <f t="shared" si="5"/>
        <v>0</v>
      </c>
      <c r="Z9" s="301">
        <f t="shared" si="5"/>
        <v>0</v>
      </c>
      <c r="AA9" s="301">
        <f t="shared" si="5"/>
        <v>0</v>
      </c>
      <c r="AB9" s="301">
        <f t="shared" si="5"/>
        <v>0</v>
      </c>
      <c r="AC9" s="301">
        <f t="shared" si="5"/>
        <v>0</v>
      </c>
      <c r="AD9" s="301">
        <f t="shared" si="5"/>
        <v>0</v>
      </c>
      <c r="AE9" s="301">
        <f t="shared" si="5"/>
        <v>0</v>
      </c>
      <c r="AF9" s="301">
        <f t="shared" si="5"/>
        <v>0</v>
      </c>
      <c r="AG9" s="301">
        <f t="shared" si="5"/>
        <v>0</v>
      </c>
      <c r="AH9" s="301">
        <f t="shared" si="5"/>
        <v>0</v>
      </c>
      <c r="AI9" s="301">
        <f t="shared" si="5"/>
        <v>0</v>
      </c>
      <c r="AJ9" s="301">
        <f t="shared" si="5"/>
        <v>0</v>
      </c>
      <c r="AK9" s="301">
        <f t="shared" si="5"/>
        <v>0</v>
      </c>
      <c r="AL9" s="301">
        <f t="shared" si="5"/>
        <v>0</v>
      </c>
      <c r="AM9" s="301">
        <f t="shared" si="5"/>
        <v>0</v>
      </c>
      <c r="AN9" s="301">
        <f t="shared" si="5"/>
        <v>0</v>
      </c>
      <c r="AO9" s="301">
        <f t="shared" si="5"/>
        <v>0</v>
      </c>
      <c r="AP9" s="301">
        <f t="shared" si="5"/>
        <v>0</v>
      </c>
      <c r="AQ9" s="301">
        <f t="shared" si="5"/>
        <v>0</v>
      </c>
      <c r="AR9" s="301">
        <f>AC48</f>
        <v>0</v>
      </c>
      <c r="AS9" s="220"/>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row>
    <row r="10" spans="1:75" ht="14.25" customHeight="1" thickBot="1" x14ac:dyDescent="0.5">
      <c r="A10" s="804" t="s">
        <v>118</v>
      </c>
      <c r="B10" s="805"/>
      <c r="C10" s="806"/>
      <c r="D10" s="196"/>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221"/>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row>
    <row r="11" spans="1:75" ht="14.25" customHeight="1" x14ac:dyDescent="0.45">
      <c r="A11" s="807" t="s">
        <v>119</v>
      </c>
      <c r="B11" s="810" t="s">
        <v>120</v>
      </c>
      <c r="C11" s="198" t="s">
        <v>121</v>
      </c>
      <c r="D11" s="101"/>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3"/>
      <c r="AS11" s="284">
        <f t="shared" ref="AS11:AS18" si="6">SUM(D11:AR11)</f>
        <v>0</v>
      </c>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ht="14.25" customHeight="1" x14ac:dyDescent="0.45">
      <c r="A12" s="808"/>
      <c r="B12" s="811"/>
      <c r="C12" s="199" t="s">
        <v>122</v>
      </c>
      <c r="D12" s="104"/>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6"/>
      <c r="AS12" s="285">
        <f t="shared" si="6"/>
        <v>0</v>
      </c>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5" ht="14.25" customHeight="1" x14ac:dyDescent="0.45">
      <c r="A13" s="808"/>
      <c r="B13" s="811"/>
      <c r="C13" s="199" t="s">
        <v>123</v>
      </c>
      <c r="D13" s="104"/>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6"/>
      <c r="AS13" s="285">
        <f t="shared" si="6"/>
        <v>0</v>
      </c>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row>
    <row r="14" spans="1:75" ht="14.25" customHeight="1" thickBot="1" x14ac:dyDescent="0.5">
      <c r="A14" s="808"/>
      <c r="B14" s="811"/>
      <c r="C14" s="199" t="s">
        <v>124</v>
      </c>
      <c r="D14" s="66"/>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8"/>
      <c r="AS14" s="285">
        <f t="shared" si="6"/>
        <v>0</v>
      </c>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row>
    <row r="15" spans="1:75" ht="14.25" customHeight="1" thickBot="1" x14ac:dyDescent="0.5">
      <c r="A15" s="808"/>
      <c r="B15" s="812"/>
      <c r="C15" s="200" t="s">
        <v>125</v>
      </c>
      <c r="D15" s="287">
        <f>SUBTOTAL(9,D11:D14)</f>
        <v>0</v>
      </c>
      <c r="E15" s="287">
        <f t="shared" ref="E15:AR15" si="7">SUBTOTAL(9,E11:E14)</f>
        <v>0</v>
      </c>
      <c r="F15" s="287">
        <f t="shared" si="7"/>
        <v>0</v>
      </c>
      <c r="G15" s="287">
        <f t="shared" si="7"/>
        <v>0</v>
      </c>
      <c r="H15" s="287">
        <f t="shared" si="7"/>
        <v>0</v>
      </c>
      <c r="I15" s="287">
        <f t="shared" si="7"/>
        <v>0</v>
      </c>
      <c r="J15" s="287">
        <f t="shared" si="7"/>
        <v>0</v>
      </c>
      <c r="K15" s="287">
        <f t="shared" si="7"/>
        <v>0</v>
      </c>
      <c r="L15" s="287">
        <f t="shared" si="7"/>
        <v>0</v>
      </c>
      <c r="M15" s="287">
        <f t="shared" si="7"/>
        <v>0</v>
      </c>
      <c r="N15" s="287">
        <f t="shared" si="7"/>
        <v>0</v>
      </c>
      <c r="O15" s="287">
        <f t="shared" si="7"/>
        <v>0</v>
      </c>
      <c r="P15" s="287">
        <f t="shared" ref="P15:Q15" si="8">SUBTOTAL(9,P11:P14)</f>
        <v>0</v>
      </c>
      <c r="Q15" s="287">
        <f t="shared" si="8"/>
        <v>0</v>
      </c>
      <c r="R15" s="287">
        <f t="shared" ref="R15:S15" si="9">SUBTOTAL(9,R11:R14)</f>
        <v>0</v>
      </c>
      <c r="S15" s="287">
        <f t="shared" si="9"/>
        <v>0</v>
      </c>
      <c r="T15" s="287">
        <f t="shared" ref="T15:U15" si="10">SUBTOTAL(9,T11:T14)</f>
        <v>0</v>
      </c>
      <c r="U15" s="287">
        <f t="shared" si="10"/>
        <v>0</v>
      </c>
      <c r="V15" s="287">
        <f t="shared" ref="V15:W15" si="11">SUBTOTAL(9,V11:V14)</f>
        <v>0</v>
      </c>
      <c r="W15" s="287">
        <f t="shared" si="11"/>
        <v>0</v>
      </c>
      <c r="X15" s="287">
        <f t="shared" ref="X15:Y15" si="12">SUBTOTAL(9,X11:X14)</f>
        <v>0</v>
      </c>
      <c r="Y15" s="287">
        <f t="shared" si="12"/>
        <v>0</v>
      </c>
      <c r="Z15" s="287">
        <f t="shared" ref="Z15:AA15" si="13">SUBTOTAL(9,Z11:Z14)</f>
        <v>0</v>
      </c>
      <c r="AA15" s="287">
        <f t="shared" si="13"/>
        <v>0</v>
      </c>
      <c r="AB15" s="287">
        <f t="shared" ref="AB15:AC15" si="14">SUBTOTAL(9,AB11:AB14)</f>
        <v>0</v>
      </c>
      <c r="AC15" s="287">
        <f t="shared" si="14"/>
        <v>0</v>
      </c>
      <c r="AD15" s="287">
        <f t="shared" ref="AD15:AE15" si="15">SUBTOTAL(9,AD11:AD14)</f>
        <v>0</v>
      </c>
      <c r="AE15" s="287">
        <f t="shared" si="15"/>
        <v>0</v>
      </c>
      <c r="AF15" s="287">
        <f t="shared" ref="AF15:AG15" si="16">SUBTOTAL(9,AF11:AF14)</f>
        <v>0</v>
      </c>
      <c r="AG15" s="287">
        <f t="shared" si="16"/>
        <v>0</v>
      </c>
      <c r="AH15" s="287">
        <f t="shared" ref="AH15:AI15" si="17">SUBTOTAL(9,AH11:AH14)</f>
        <v>0</v>
      </c>
      <c r="AI15" s="287">
        <f t="shared" si="17"/>
        <v>0</v>
      </c>
      <c r="AJ15" s="287">
        <f t="shared" ref="AJ15:AK15" si="18">SUBTOTAL(9,AJ11:AJ14)</f>
        <v>0</v>
      </c>
      <c r="AK15" s="287">
        <f t="shared" si="18"/>
        <v>0</v>
      </c>
      <c r="AL15" s="287">
        <f t="shared" ref="AL15:AM15" si="19">SUBTOTAL(9,AL11:AL14)</f>
        <v>0</v>
      </c>
      <c r="AM15" s="287">
        <f t="shared" si="19"/>
        <v>0</v>
      </c>
      <c r="AN15" s="287">
        <f t="shared" ref="AN15:AO15" si="20">SUBTOTAL(9,AN11:AN14)</f>
        <v>0</v>
      </c>
      <c r="AO15" s="287">
        <f t="shared" si="20"/>
        <v>0</v>
      </c>
      <c r="AP15" s="287">
        <f t="shared" ref="AP15:AQ15" si="21">SUBTOTAL(9,AP11:AP14)</f>
        <v>0</v>
      </c>
      <c r="AQ15" s="287">
        <f t="shared" si="21"/>
        <v>0</v>
      </c>
      <c r="AR15" s="287">
        <f t="shared" si="7"/>
        <v>0</v>
      </c>
      <c r="AS15" s="286">
        <f t="shared" si="6"/>
        <v>0</v>
      </c>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row>
    <row r="16" spans="1:75" ht="14.25" customHeight="1" x14ac:dyDescent="0.45">
      <c r="A16" s="808"/>
      <c r="B16" s="788" t="s">
        <v>126</v>
      </c>
      <c r="C16" s="789"/>
      <c r="D16" s="101"/>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3"/>
      <c r="AS16" s="285">
        <f t="shared" si="6"/>
        <v>0</v>
      </c>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row>
    <row r="17" spans="1:75" ht="14.25" customHeight="1" x14ac:dyDescent="0.45">
      <c r="A17" s="808"/>
      <c r="B17" s="788" t="s">
        <v>127</v>
      </c>
      <c r="C17" s="789"/>
      <c r="D17" s="104"/>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6"/>
      <c r="AS17" s="285">
        <f t="shared" si="6"/>
        <v>0</v>
      </c>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row>
    <row r="18" spans="1:75" ht="14.25" customHeight="1" thickBot="1" x14ac:dyDescent="0.5">
      <c r="A18" s="808"/>
      <c r="B18" s="788" t="s">
        <v>405</v>
      </c>
      <c r="C18" s="789"/>
      <c r="D18" s="66">
        <v>0</v>
      </c>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8"/>
      <c r="AS18" s="285">
        <f t="shared" si="6"/>
        <v>0</v>
      </c>
      <c r="AT18" s="145" t="s">
        <v>128</v>
      </c>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row>
    <row r="19" spans="1:75" ht="14.25" customHeight="1" thickBot="1" x14ac:dyDescent="0.5">
      <c r="A19" s="809"/>
      <c r="B19" s="813" t="s">
        <v>129</v>
      </c>
      <c r="C19" s="814"/>
      <c r="D19" s="306">
        <f>SUM(D15:D18)</f>
        <v>0</v>
      </c>
      <c r="E19" s="288">
        <f t="shared" ref="E19:O19" si="22">SUM(E15:E18)</f>
        <v>0</v>
      </c>
      <c r="F19" s="288">
        <f t="shared" si="22"/>
        <v>0</v>
      </c>
      <c r="G19" s="288">
        <f t="shared" si="22"/>
        <v>0</v>
      </c>
      <c r="H19" s="288">
        <f t="shared" si="22"/>
        <v>0</v>
      </c>
      <c r="I19" s="288">
        <f t="shared" si="22"/>
        <v>0</v>
      </c>
      <c r="J19" s="288">
        <f t="shared" si="22"/>
        <v>0</v>
      </c>
      <c r="K19" s="288">
        <f t="shared" si="22"/>
        <v>0</v>
      </c>
      <c r="L19" s="288">
        <f t="shared" si="22"/>
        <v>0</v>
      </c>
      <c r="M19" s="288">
        <f t="shared" si="22"/>
        <v>0</v>
      </c>
      <c r="N19" s="288">
        <f t="shared" si="22"/>
        <v>0</v>
      </c>
      <c r="O19" s="288">
        <f t="shared" si="22"/>
        <v>0</v>
      </c>
      <c r="P19" s="288">
        <f t="shared" ref="P19:Q19" si="23">SUM(P15:P18)</f>
        <v>0</v>
      </c>
      <c r="Q19" s="288">
        <f t="shared" si="23"/>
        <v>0</v>
      </c>
      <c r="R19" s="288">
        <f t="shared" ref="R19:S19" si="24">SUM(R15:R18)</f>
        <v>0</v>
      </c>
      <c r="S19" s="288">
        <f t="shared" si="24"/>
        <v>0</v>
      </c>
      <c r="T19" s="288">
        <f t="shared" ref="T19:U19" si="25">SUM(T15:T18)</f>
        <v>0</v>
      </c>
      <c r="U19" s="288">
        <f t="shared" si="25"/>
        <v>0</v>
      </c>
      <c r="V19" s="288">
        <f t="shared" ref="V19:W19" si="26">SUM(V15:V18)</f>
        <v>0</v>
      </c>
      <c r="W19" s="288">
        <f t="shared" si="26"/>
        <v>0</v>
      </c>
      <c r="X19" s="288">
        <f t="shared" ref="X19:Y19" si="27">SUM(X15:X18)</f>
        <v>0</v>
      </c>
      <c r="Y19" s="288">
        <f t="shared" si="27"/>
        <v>0</v>
      </c>
      <c r="Z19" s="288">
        <f t="shared" ref="Z19:AA19" si="28">SUM(Z15:Z18)</f>
        <v>0</v>
      </c>
      <c r="AA19" s="288">
        <f t="shared" si="28"/>
        <v>0</v>
      </c>
      <c r="AB19" s="288">
        <f t="shared" ref="AB19:AC19" si="29">SUM(AB15:AB18)</f>
        <v>0</v>
      </c>
      <c r="AC19" s="288">
        <f t="shared" si="29"/>
        <v>0</v>
      </c>
      <c r="AD19" s="288">
        <f t="shared" ref="AD19:AE19" si="30">SUM(AD15:AD18)</f>
        <v>0</v>
      </c>
      <c r="AE19" s="288">
        <f t="shared" si="30"/>
        <v>0</v>
      </c>
      <c r="AF19" s="288">
        <f t="shared" ref="AF19:AG19" si="31">SUM(AF15:AF18)</f>
        <v>0</v>
      </c>
      <c r="AG19" s="288">
        <f t="shared" si="31"/>
        <v>0</v>
      </c>
      <c r="AH19" s="288">
        <f t="shared" ref="AH19:AI19" si="32">SUM(AH15:AH18)</f>
        <v>0</v>
      </c>
      <c r="AI19" s="288">
        <f t="shared" si="32"/>
        <v>0</v>
      </c>
      <c r="AJ19" s="288">
        <f t="shared" ref="AJ19:AK19" si="33">SUM(AJ15:AJ18)</f>
        <v>0</v>
      </c>
      <c r="AK19" s="288">
        <f t="shared" si="33"/>
        <v>0</v>
      </c>
      <c r="AL19" s="288">
        <f t="shared" ref="AL19:AM19" si="34">SUM(AL15:AL18)</f>
        <v>0</v>
      </c>
      <c r="AM19" s="288">
        <f t="shared" si="34"/>
        <v>0</v>
      </c>
      <c r="AN19" s="288">
        <f t="shared" ref="AN19:AO19" si="35">SUM(AN15:AN18)</f>
        <v>0</v>
      </c>
      <c r="AO19" s="288">
        <f t="shared" si="35"/>
        <v>0</v>
      </c>
      <c r="AP19" s="288">
        <f t="shared" ref="AP19:AQ19" si="36">SUM(AP15:AP18)</f>
        <v>0</v>
      </c>
      <c r="AQ19" s="288">
        <f t="shared" si="36"/>
        <v>0</v>
      </c>
      <c r="AR19" s="288">
        <f>SUM(AR15:AR18)</f>
        <v>0</v>
      </c>
      <c r="AS19" s="201"/>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row>
    <row r="20" spans="1:75" ht="14.25" customHeight="1" x14ac:dyDescent="0.45">
      <c r="A20" s="807" t="s">
        <v>130</v>
      </c>
      <c r="B20" s="810" t="s">
        <v>131</v>
      </c>
      <c r="C20" s="198" t="s">
        <v>132</v>
      </c>
      <c r="D20" s="101"/>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3"/>
      <c r="AS20" s="284">
        <f t="shared" ref="AS20:AS30" si="37">SUM(D20:AR20)</f>
        <v>0</v>
      </c>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row>
    <row r="21" spans="1:75" ht="14.25" customHeight="1" x14ac:dyDescent="0.45">
      <c r="A21" s="808"/>
      <c r="B21" s="811"/>
      <c r="C21" s="199" t="s">
        <v>133</v>
      </c>
      <c r="D21" s="104"/>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6"/>
      <c r="AS21" s="285">
        <f t="shared" si="37"/>
        <v>0</v>
      </c>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row>
    <row r="22" spans="1:75" ht="14.25" customHeight="1" thickBot="1" x14ac:dyDescent="0.5">
      <c r="A22" s="808"/>
      <c r="B22" s="811"/>
      <c r="C22" s="199" t="s">
        <v>134</v>
      </c>
      <c r="D22" s="66"/>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8"/>
      <c r="AS22" s="285">
        <f t="shared" si="37"/>
        <v>0</v>
      </c>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row>
    <row r="23" spans="1:75" ht="14.25" customHeight="1" thickBot="1" x14ac:dyDescent="0.5">
      <c r="A23" s="808"/>
      <c r="B23" s="812"/>
      <c r="C23" s="200" t="s">
        <v>125</v>
      </c>
      <c r="D23" s="287">
        <f t="shared" ref="D23:AR23" si="38">SUBTOTAL(9,D20:D22)</f>
        <v>0</v>
      </c>
      <c r="E23" s="287">
        <f t="shared" si="38"/>
        <v>0</v>
      </c>
      <c r="F23" s="287">
        <f t="shared" si="38"/>
        <v>0</v>
      </c>
      <c r="G23" s="287">
        <f t="shared" si="38"/>
        <v>0</v>
      </c>
      <c r="H23" s="287">
        <f t="shared" si="38"/>
        <v>0</v>
      </c>
      <c r="I23" s="287">
        <f t="shared" si="38"/>
        <v>0</v>
      </c>
      <c r="J23" s="287">
        <f t="shared" si="38"/>
        <v>0</v>
      </c>
      <c r="K23" s="287">
        <f t="shared" si="38"/>
        <v>0</v>
      </c>
      <c r="L23" s="287">
        <f t="shared" si="38"/>
        <v>0</v>
      </c>
      <c r="M23" s="287">
        <f t="shared" si="38"/>
        <v>0</v>
      </c>
      <c r="N23" s="287">
        <f t="shared" si="38"/>
        <v>0</v>
      </c>
      <c r="O23" s="287">
        <f t="shared" si="38"/>
        <v>0</v>
      </c>
      <c r="P23" s="287">
        <f t="shared" ref="P23:Q23" si="39">SUBTOTAL(9,P20:P22)</f>
        <v>0</v>
      </c>
      <c r="Q23" s="287">
        <f t="shared" si="39"/>
        <v>0</v>
      </c>
      <c r="R23" s="287">
        <f t="shared" ref="R23:S23" si="40">SUBTOTAL(9,R20:R22)</f>
        <v>0</v>
      </c>
      <c r="S23" s="287">
        <f t="shared" si="40"/>
        <v>0</v>
      </c>
      <c r="T23" s="287">
        <f t="shared" ref="T23:U23" si="41">SUBTOTAL(9,T20:T22)</f>
        <v>0</v>
      </c>
      <c r="U23" s="287">
        <f t="shared" si="41"/>
        <v>0</v>
      </c>
      <c r="V23" s="287">
        <f t="shared" ref="V23:W23" si="42">SUBTOTAL(9,V20:V22)</f>
        <v>0</v>
      </c>
      <c r="W23" s="287">
        <f t="shared" si="42"/>
        <v>0</v>
      </c>
      <c r="X23" s="287">
        <f t="shared" ref="X23:Y23" si="43">SUBTOTAL(9,X20:X22)</f>
        <v>0</v>
      </c>
      <c r="Y23" s="287">
        <f t="shared" si="43"/>
        <v>0</v>
      </c>
      <c r="Z23" s="287">
        <f t="shared" ref="Z23:AA23" si="44">SUBTOTAL(9,Z20:Z22)</f>
        <v>0</v>
      </c>
      <c r="AA23" s="287">
        <f t="shared" si="44"/>
        <v>0</v>
      </c>
      <c r="AB23" s="287">
        <f t="shared" ref="AB23:AC23" si="45">SUBTOTAL(9,AB20:AB22)</f>
        <v>0</v>
      </c>
      <c r="AC23" s="287">
        <f t="shared" si="45"/>
        <v>0</v>
      </c>
      <c r="AD23" s="287">
        <f t="shared" ref="AD23:AE23" si="46">SUBTOTAL(9,AD20:AD22)</f>
        <v>0</v>
      </c>
      <c r="AE23" s="287">
        <f t="shared" si="46"/>
        <v>0</v>
      </c>
      <c r="AF23" s="287">
        <f t="shared" ref="AF23:AG23" si="47">SUBTOTAL(9,AF20:AF22)</f>
        <v>0</v>
      </c>
      <c r="AG23" s="287">
        <f t="shared" si="47"/>
        <v>0</v>
      </c>
      <c r="AH23" s="287">
        <f t="shared" ref="AH23:AI23" si="48">SUBTOTAL(9,AH20:AH22)</f>
        <v>0</v>
      </c>
      <c r="AI23" s="287">
        <f t="shared" si="48"/>
        <v>0</v>
      </c>
      <c r="AJ23" s="287">
        <f t="shared" ref="AJ23:AK23" si="49">SUBTOTAL(9,AJ20:AJ22)</f>
        <v>0</v>
      </c>
      <c r="AK23" s="287">
        <f t="shared" si="49"/>
        <v>0</v>
      </c>
      <c r="AL23" s="287">
        <f t="shared" ref="AL23:AM23" si="50">SUBTOTAL(9,AL20:AL22)</f>
        <v>0</v>
      </c>
      <c r="AM23" s="287">
        <f t="shared" si="50"/>
        <v>0</v>
      </c>
      <c r="AN23" s="287">
        <f t="shared" ref="AN23:AO23" si="51">SUBTOTAL(9,AN20:AN22)</f>
        <v>0</v>
      </c>
      <c r="AO23" s="287">
        <f t="shared" si="51"/>
        <v>0</v>
      </c>
      <c r="AP23" s="287">
        <f t="shared" ref="AP23:AQ23" si="52">SUBTOTAL(9,AP20:AP22)</f>
        <v>0</v>
      </c>
      <c r="AQ23" s="287">
        <f t="shared" si="52"/>
        <v>0</v>
      </c>
      <c r="AR23" s="287">
        <f t="shared" si="38"/>
        <v>0</v>
      </c>
      <c r="AS23" s="286">
        <f t="shared" si="37"/>
        <v>0</v>
      </c>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row>
    <row r="24" spans="1:75" ht="14.25" customHeight="1" x14ac:dyDescent="0.45">
      <c r="A24" s="808"/>
      <c r="B24" s="815" t="s">
        <v>135</v>
      </c>
      <c r="C24" s="199" t="s">
        <v>136</v>
      </c>
      <c r="D24" s="101"/>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3"/>
      <c r="AS24" s="285">
        <f t="shared" si="37"/>
        <v>0</v>
      </c>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row>
    <row r="25" spans="1:75" ht="14.25" customHeight="1" x14ac:dyDescent="0.45">
      <c r="A25" s="808"/>
      <c r="B25" s="811"/>
      <c r="C25" s="199" t="s">
        <v>137</v>
      </c>
      <c r="D25" s="104"/>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6"/>
      <c r="AS25" s="285">
        <f t="shared" si="37"/>
        <v>0</v>
      </c>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row>
    <row r="26" spans="1:75" ht="14.25" customHeight="1" x14ac:dyDescent="0.45">
      <c r="A26" s="808"/>
      <c r="B26" s="811"/>
      <c r="C26" s="199" t="s">
        <v>138</v>
      </c>
      <c r="D26" s="104"/>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6"/>
      <c r="AS26" s="285">
        <f t="shared" si="37"/>
        <v>0</v>
      </c>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row>
    <row r="27" spans="1:75" ht="13.5" customHeight="1" thickBot="1" x14ac:dyDescent="0.5">
      <c r="A27" s="808"/>
      <c r="B27" s="811"/>
      <c r="C27" s="199" t="s">
        <v>139</v>
      </c>
      <c r="D27" s="66"/>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8"/>
      <c r="AS27" s="285">
        <f t="shared" si="37"/>
        <v>0</v>
      </c>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row>
    <row r="28" spans="1:75" ht="14.25" customHeight="1" thickBot="1" x14ac:dyDescent="0.5">
      <c r="A28" s="808"/>
      <c r="B28" s="812"/>
      <c r="C28" s="200" t="s">
        <v>125</v>
      </c>
      <c r="D28" s="287">
        <f t="shared" ref="D28:AR28" si="53">SUBTOTAL(9,D24:D27)</f>
        <v>0</v>
      </c>
      <c r="E28" s="287">
        <f t="shared" si="53"/>
        <v>0</v>
      </c>
      <c r="F28" s="287">
        <f t="shared" si="53"/>
        <v>0</v>
      </c>
      <c r="G28" s="287">
        <f t="shared" si="53"/>
        <v>0</v>
      </c>
      <c r="H28" s="287">
        <f t="shared" si="53"/>
        <v>0</v>
      </c>
      <c r="I28" s="287">
        <f t="shared" si="53"/>
        <v>0</v>
      </c>
      <c r="J28" s="287">
        <f t="shared" si="53"/>
        <v>0</v>
      </c>
      <c r="K28" s="287">
        <f t="shared" si="53"/>
        <v>0</v>
      </c>
      <c r="L28" s="287">
        <f t="shared" si="53"/>
        <v>0</v>
      </c>
      <c r="M28" s="287">
        <f t="shared" si="53"/>
        <v>0</v>
      </c>
      <c r="N28" s="287">
        <f t="shared" si="53"/>
        <v>0</v>
      </c>
      <c r="O28" s="287">
        <f t="shared" si="53"/>
        <v>0</v>
      </c>
      <c r="P28" s="287">
        <f t="shared" ref="P28:Q28" si="54">SUBTOTAL(9,P24:P27)</f>
        <v>0</v>
      </c>
      <c r="Q28" s="287">
        <f t="shared" si="54"/>
        <v>0</v>
      </c>
      <c r="R28" s="287">
        <f t="shared" ref="R28:S28" si="55">SUBTOTAL(9,R24:R27)</f>
        <v>0</v>
      </c>
      <c r="S28" s="287">
        <f t="shared" si="55"/>
        <v>0</v>
      </c>
      <c r="T28" s="287">
        <f t="shared" ref="T28:U28" si="56">SUBTOTAL(9,T24:T27)</f>
        <v>0</v>
      </c>
      <c r="U28" s="287">
        <f t="shared" si="56"/>
        <v>0</v>
      </c>
      <c r="V28" s="287">
        <f t="shared" ref="V28:W28" si="57">SUBTOTAL(9,V24:V27)</f>
        <v>0</v>
      </c>
      <c r="W28" s="287">
        <f t="shared" si="57"/>
        <v>0</v>
      </c>
      <c r="X28" s="287">
        <f t="shared" ref="X28:Y28" si="58">SUBTOTAL(9,X24:X27)</f>
        <v>0</v>
      </c>
      <c r="Y28" s="287">
        <f t="shared" si="58"/>
        <v>0</v>
      </c>
      <c r="Z28" s="287">
        <f t="shared" ref="Z28:AA28" si="59">SUBTOTAL(9,Z24:Z27)</f>
        <v>0</v>
      </c>
      <c r="AA28" s="287">
        <f t="shared" si="59"/>
        <v>0</v>
      </c>
      <c r="AB28" s="287">
        <f t="shared" ref="AB28:AC28" si="60">SUBTOTAL(9,AB24:AB27)</f>
        <v>0</v>
      </c>
      <c r="AC28" s="287">
        <f t="shared" si="60"/>
        <v>0</v>
      </c>
      <c r="AD28" s="287">
        <f t="shared" ref="AD28:AE28" si="61">SUBTOTAL(9,AD24:AD27)</f>
        <v>0</v>
      </c>
      <c r="AE28" s="287">
        <f t="shared" si="61"/>
        <v>0</v>
      </c>
      <c r="AF28" s="287">
        <f t="shared" ref="AF28:AG28" si="62">SUBTOTAL(9,AF24:AF27)</f>
        <v>0</v>
      </c>
      <c r="AG28" s="287">
        <f t="shared" si="62"/>
        <v>0</v>
      </c>
      <c r="AH28" s="287">
        <f t="shared" ref="AH28:AI28" si="63">SUBTOTAL(9,AH24:AH27)</f>
        <v>0</v>
      </c>
      <c r="AI28" s="287">
        <f t="shared" si="63"/>
        <v>0</v>
      </c>
      <c r="AJ28" s="287">
        <f t="shared" ref="AJ28:AK28" si="64">SUBTOTAL(9,AJ24:AJ27)</f>
        <v>0</v>
      </c>
      <c r="AK28" s="287">
        <f t="shared" si="64"/>
        <v>0</v>
      </c>
      <c r="AL28" s="287">
        <f t="shared" ref="AL28:AM28" si="65">SUBTOTAL(9,AL24:AL27)</f>
        <v>0</v>
      </c>
      <c r="AM28" s="287">
        <f t="shared" si="65"/>
        <v>0</v>
      </c>
      <c r="AN28" s="287">
        <f t="shared" ref="AN28:AO28" si="66">SUBTOTAL(9,AN24:AN27)</f>
        <v>0</v>
      </c>
      <c r="AO28" s="287">
        <f t="shared" si="66"/>
        <v>0</v>
      </c>
      <c r="AP28" s="287">
        <f t="shared" ref="AP28:AQ28" si="67">SUBTOTAL(9,AP24:AP27)</f>
        <v>0</v>
      </c>
      <c r="AQ28" s="287">
        <f t="shared" si="67"/>
        <v>0</v>
      </c>
      <c r="AR28" s="287">
        <f t="shared" si="53"/>
        <v>0</v>
      </c>
      <c r="AS28" s="286">
        <f t="shared" si="37"/>
        <v>0</v>
      </c>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row>
    <row r="29" spans="1:75" ht="14.25" customHeight="1" x14ac:dyDescent="0.45">
      <c r="A29" s="808"/>
      <c r="B29" s="816" t="s">
        <v>406</v>
      </c>
      <c r="C29" s="199" t="s">
        <v>140</v>
      </c>
      <c r="D29" s="101"/>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3"/>
      <c r="AS29" s="285">
        <f t="shared" si="37"/>
        <v>0</v>
      </c>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row>
    <row r="30" spans="1:75" ht="14.25" customHeight="1" x14ac:dyDescent="0.45">
      <c r="A30" s="808"/>
      <c r="B30" s="788"/>
      <c r="C30" s="199" t="s">
        <v>141</v>
      </c>
      <c r="D30" s="104"/>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6"/>
      <c r="AS30" s="285">
        <f t="shared" si="37"/>
        <v>0</v>
      </c>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row>
    <row r="31" spans="1:75" ht="14.25" customHeight="1" x14ac:dyDescent="0.45">
      <c r="A31" s="808"/>
      <c r="B31" s="788"/>
      <c r="C31" s="199" t="s">
        <v>374</v>
      </c>
      <c r="D31" s="187"/>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9"/>
      <c r="AS31" s="285"/>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row>
    <row r="32" spans="1:75" ht="14.25" customHeight="1" x14ac:dyDescent="0.45">
      <c r="A32" s="808"/>
      <c r="B32" s="788"/>
      <c r="C32" s="199" t="s">
        <v>386</v>
      </c>
      <c r="D32" s="104"/>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6"/>
      <c r="AS32" s="285">
        <f>SUM(D32:AR32)</f>
        <v>0</v>
      </c>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row>
    <row r="33" spans="1:75" ht="14.25" customHeight="1" thickBot="1" x14ac:dyDescent="0.5">
      <c r="A33" s="808"/>
      <c r="B33" s="788"/>
      <c r="C33" s="199" t="s">
        <v>142</v>
      </c>
      <c r="D33" s="190"/>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2"/>
      <c r="AS33" s="285">
        <f>SUM(D33:AR33)</f>
        <v>0</v>
      </c>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row>
    <row r="34" spans="1:75" ht="14.25" customHeight="1" x14ac:dyDescent="0.45">
      <c r="A34" s="808"/>
      <c r="B34" s="788"/>
      <c r="C34" s="200" t="s">
        <v>125</v>
      </c>
      <c r="D34" s="305">
        <f>SUBTOTAL(9,D29:D33)</f>
        <v>0</v>
      </c>
      <c r="E34" s="289">
        <f t="shared" ref="E34:AR34" si="68">SUBTOTAL(9,E29:E33)</f>
        <v>0</v>
      </c>
      <c r="F34" s="289">
        <f t="shared" si="68"/>
        <v>0</v>
      </c>
      <c r="G34" s="289">
        <f t="shared" si="68"/>
        <v>0</v>
      </c>
      <c r="H34" s="289">
        <f t="shared" si="68"/>
        <v>0</v>
      </c>
      <c r="I34" s="289">
        <f t="shared" si="68"/>
        <v>0</v>
      </c>
      <c r="J34" s="289">
        <f t="shared" si="68"/>
        <v>0</v>
      </c>
      <c r="K34" s="289">
        <f t="shared" si="68"/>
        <v>0</v>
      </c>
      <c r="L34" s="289">
        <f t="shared" si="68"/>
        <v>0</v>
      </c>
      <c r="M34" s="289">
        <f t="shared" si="68"/>
        <v>0</v>
      </c>
      <c r="N34" s="289">
        <f t="shared" si="68"/>
        <v>0</v>
      </c>
      <c r="O34" s="289">
        <f t="shared" si="68"/>
        <v>0</v>
      </c>
      <c r="P34" s="289">
        <f t="shared" ref="P34:Q34" si="69">SUBTOTAL(9,P29:P33)</f>
        <v>0</v>
      </c>
      <c r="Q34" s="289">
        <f t="shared" si="69"/>
        <v>0</v>
      </c>
      <c r="R34" s="289">
        <f t="shared" ref="R34:S34" si="70">SUBTOTAL(9,R29:R33)</f>
        <v>0</v>
      </c>
      <c r="S34" s="289">
        <f t="shared" si="70"/>
        <v>0</v>
      </c>
      <c r="T34" s="289">
        <f t="shared" ref="T34:U34" si="71">SUBTOTAL(9,T29:T33)</f>
        <v>0</v>
      </c>
      <c r="U34" s="289">
        <f t="shared" si="71"/>
        <v>0</v>
      </c>
      <c r="V34" s="289">
        <f t="shared" ref="V34:W34" si="72">SUBTOTAL(9,V29:V33)</f>
        <v>0</v>
      </c>
      <c r="W34" s="289">
        <f t="shared" si="72"/>
        <v>0</v>
      </c>
      <c r="X34" s="289">
        <f t="shared" ref="X34:Y34" si="73">SUBTOTAL(9,X29:X33)</f>
        <v>0</v>
      </c>
      <c r="Y34" s="289">
        <f t="shared" si="73"/>
        <v>0</v>
      </c>
      <c r="Z34" s="289">
        <f t="shared" ref="Z34:AA34" si="74">SUBTOTAL(9,Z29:Z33)</f>
        <v>0</v>
      </c>
      <c r="AA34" s="289">
        <f t="shared" si="74"/>
        <v>0</v>
      </c>
      <c r="AB34" s="289">
        <f t="shared" ref="AB34:AC34" si="75">SUBTOTAL(9,AB29:AB33)</f>
        <v>0</v>
      </c>
      <c r="AC34" s="289">
        <f t="shared" si="75"/>
        <v>0</v>
      </c>
      <c r="AD34" s="289">
        <f t="shared" ref="AD34:AE34" si="76">SUBTOTAL(9,AD29:AD33)</f>
        <v>0</v>
      </c>
      <c r="AE34" s="289">
        <f t="shared" si="76"/>
        <v>0</v>
      </c>
      <c r="AF34" s="289">
        <f t="shared" ref="AF34:AG34" si="77">SUBTOTAL(9,AF29:AF33)</f>
        <v>0</v>
      </c>
      <c r="AG34" s="289">
        <f t="shared" si="77"/>
        <v>0</v>
      </c>
      <c r="AH34" s="289">
        <f t="shared" ref="AH34:AI34" si="78">SUBTOTAL(9,AH29:AH33)</f>
        <v>0</v>
      </c>
      <c r="AI34" s="289">
        <f t="shared" si="78"/>
        <v>0</v>
      </c>
      <c r="AJ34" s="289">
        <f t="shared" ref="AJ34:AK34" si="79">SUBTOTAL(9,AJ29:AJ33)</f>
        <v>0</v>
      </c>
      <c r="AK34" s="289">
        <f t="shared" si="79"/>
        <v>0</v>
      </c>
      <c r="AL34" s="289">
        <f t="shared" ref="AL34:AM34" si="80">SUBTOTAL(9,AL29:AL33)</f>
        <v>0</v>
      </c>
      <c r="AM34" s="289">
        <f t="shared" si="80"/>
        <v>0</v>
      </c>
      <c r="AN34" s="289">
        <f t="shared" ref="AN34:AO34" si="81">SUBTOTAL(9,AN29:AN33)</f>
        <v>0</v>
      </c>
      <c r="AO34" s="289">
        <f t="shared" si="81"/>
        <v>0</v>
      </c>
      <c r="AP34" s="289">
        <f t="shared" ref="AP34:AQ34" si="82">SUBTOTAL(9,AP29:AP33)</f>
        <v>0</v>
      </c>
      <c r="AQ34" s="289">
        <f t="shared" si="82"/>
        <v>0</v>
      </c>
      <c r="AR34" s="289">
        <f t="shared" si="68"/>
        <v>0</v>
      </c>
      <c r="AS34" s="286">
        <f>SUM(D34:AR34)</f>
        <v>0</v>
      </c>
      <c r="AT34" s="145" t="s">
        <v>407</v>
      </c>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row>
    <row r="35" spans="1:75" ht="14.25" customHeight="1" thickBot="1" x14ac:dyDescent="0.5">
      <c r="A35" s="809"/>
      <c r="B35" s="813" t="s">
        <v>143</v>
      </c>
      <c r="C35" s="814"/>
      <c r="D35" s="304">
        <f t="shared" ref="D35:AR35" si="83">SUBTOTAL(9,D20:D34)</f>
        <v>0</v>
      </c>
      <c r="E35" s="290">
        <f t="shared" si="83"/>
        <v>0</v>
      </c>
      <c r="F35" s="290">
        <f t="shared" si="83"/>
        <v>0</v>
      </c>
      <c r="G35" s="290">
        <f t="shared" si="83"/>
        <v>0</v>
      </c>
      <c r="H35" s="290">
        <f t="shared" si="83"/>
        <v>0</v>
      </c>
      <c r="I35" s="290">
        <f t="shared" si="83"/>
        <v>0</v>
      </c>
      <c r="J35" s="290">
        <f t="shared" si="83"/>
        <v>0</v>
      </c>
      <c r="K35" s="290">
        <f t="shared" si="83"/>
        <v>0</v>
      </c>
      <c r="L35" s="290">
        <f t="shared" si="83"/>
        <v>0</v>
      </c>
      <c r="M35" s="290">
        <f t="shared" si="83"/>
        <v>0</v>
      </c>
      <c r="N35" s="290">
        <f t="shared" si="83"/>
        <v>0</v>
      </c>
      <c r="O35" s="290">
        <f t="shared" si="83"/>
        <v>0</v>
      </c>
      <c r="P35" s="290">
        <f t="shared" ref="P35:Q35" si="84">SUBTOTAL(9,P20:P34)</f>
        <v>0</v>
      </c>
      <c r="Q35" s="290">
        <f t="shared" si="84"/>
        <v>0</v>
      </c>
      <c r="R35" s="290">
        <f t="shared" ref="R35:S35" si="85">SUBTOTAL(9,R20:R34)</f>
        <v>0</v>
      </c>
      <c r="S35" s="290">
        <f t="shared" si="85"/>
        <v>0</v>
      </c>
      <c r="T35" s="290">
        <f t="shared" ref="T35:U35" si="86">SUBTOTAL(9,T20:T34)</f>
        <v>0</v>
      </c>
      <c r="U35" s="290">
        <f t="shared" si="86"/>
        <v>0</v>
      </c>
      <c r="V35" s="290">
        <f t="shared" ref="V35:W35" si="87">SUBTOTAL(9,V20:V34)</f>
        <v>0</v>
      </c>
      <c r="W35" s="290">
        <f t="shared" si="87"/>
        <v>0</v>
      </c>
      <c r="X35" s="290">
        <f t="shared" ref="X35:Y35" si="88">SUBTOTAL(9,X20:X34)</f>
        <v>0</v>
      </c>
      <c r="Y35" s="290">
        <f t="shared" si="88"/>
        <v>0</v>
      </c>
      <c r="Z35" s="290">
        <f t="shared" ref="Z35:AA35" si="89">SUBTOTAL(9,Z20:Z34)</f>
        <v>0</v>
      </c>
      <c r="AA35" s="290">
        <f t="shared" si="89"/>
        <v>0</v>
      </c>
      <c r="AB35" s="290">
        <f t="shared" ref="AB35:AC35" si="90">SUBTOTAL(9,AB20:AB34)</f>
        <v>0</v>
      </c>
      <c r="AC35" s="290">
        <f t="shared" si="90"/>
        <v>0</v>
      </c>
      <c r="AD35" s="290">
        <f t="shared" ref="AD35:AE35" si="91">SUBTOTAL(9,AD20:AD34)</f>
        <v>0</v>
      </c>
      <c r="AE35" s="290">
        <f t="shared" si="91"/>
        <v>0</v>
      </c>
      <c r="AF35" s="290">
        <f t="shared" ref="AF35:AG35" si="92">SUBTOTAL(9,AF20:AF34)</f>
        <v>0</v>
      </c>
      <c r="AG35" s="290">
        <f t="shared" si="92"/>
        <v>0</v>
      </c>
      <c r="AH35" s="290">
        <f t="shared" ref="AH35:AI35" si="93">SUBTOTAL(9,AH20:AH34)</f>
        <v>0</v>
      </c>
      <c r="AI35" s="290">
        <f t="shared" si="93"/>
        <v>0</v>
      </c>
      <c r="AJ35" s="290">
        <f t="shared" ref="AJ35:AK35" si="94">SUBTOTAL(9,AJ20:AJ34)</f>
        <v>0</v>
      </c>
      <c r="AK35" s="290">
        <f t="shared" si="94"/>
        <v>0</v>
      </c>
      <c r="AL35" s="290">
        <f t="shared" ref="AL35:AM35" si="95">SUBTOTAL(9,AL20:AL34)</f>
        <v>0</v>
      </c>
      <c r="AM35" s="290">
        <f t="shared" si="95"/>
        <v>0</v>
      </c>
      <c r="AN35" s="290">
        <f t="shared" ref="AN35:AO35" si="96">SUBTOTAL(9,AN20:AN34)</f>
        <v>0</v>
      </c>
      <c r="AO35" s="290">
        <f t="shared" si="96"/>
        <v>0</v>
      </c>
      <c r="AP35" s="290">
        <f t="shared" ref="AP35:AQ35" si="97">SUBTOTAL(9,AP20:AP34)</f>
        <v>0</v>
      </c>
      <c r="AQ35" s="290">
        <f t="shared" si="97"/>
        <v>0</v>
      </c>
      <c r="AR35" s="290">
        <f t="shared" si="83"/>
        <v>0</v>
      </c>
      <c r="AS35" s="201"/>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row>
    <row r="36" spans="1:75" ht="14.25" customHeight="1" x14ac:dyDescent="0.45">
      <c r="A36" s="797" t="s">
        <v>144</v>
      </c>
      <c r="B36" s="798"/>
      <c r="C36" s="799"/>
      <c r="D36" s="305">
        <f t="shared" ref="D36:AR36" si="98">D19-D35</f>
        <v>0</v>
      </c>
      <c r="E36" s="289">
        <f t="shared" si="98"/>
        <v>0</v>
      </c>
      <c r="F36" s="289">
        <f t="shared" si="98"/>
        <v>0</v>
      </c>
      <c r="G36" s="289">
        <f t="shared" si="98"/>
        <v>0</v>
      </c>
      <c r="H36" s="289">
        <f t="shared" si="98"/>
        <v>0</v>
      </c>
      <c r="I36" s="289">
        <f t="shared" si="98"/>
        <v>0</v>
      </c>
      <c r="J36" s="289">
        <f t="shared" si="98"/>
        <v>0</v>
      </c>
      <c r="K36" s="289">
        <f t="shared" si="98"/>
        <v>0</v>
      </c>
      <c r="L36" s="289">
        <f t="shared" si="98"/>
        <v>0</v>
      </c>
      <c r="M36" s="289">
        <f t="shared" si="98"/>
        <v>0</v>
      </c>
      <c r="N36" s="289">
        <f t="shared" si="98"/>
        <v>0</v>
      </c>
      <c r="O36" s="289">
        <f t="shared" si="98"/>
        <v>0</v>
      </c>
      <c r="P36" s="289">
        <f t="shared" ref="P36:Q36" si="99">P19-P35</f>
        <v>0</v>
      </c>
      <c r="Q36" s="289">
        <f t="shared" si="99"/>
        <v>0</v>
      </c>
      <c r="R36" s="289">
        <f t="shared" ref="R36:S36" si="100">R19-R35</f>
        <v>0</v>
      </c>
      <c r="S36" s="289">
        <f t="shared" si="100"/>
        <v>0</v>
      </c>
      <c r="T36" s="289">
        <f t="shared" ref="T36:U36" si="101">T19-T35</f>
        <v>0</v>
      </c>
      <c r="U36" s="289">
        <f t="shared" si="101"/>
        <v>0</v>
      </c>
      <c r="V36" s="289">
        <f t="shared" ref="V36:W36" si="102">V19-V35</f>
        <v>0</v>
      </c>
      <c r="W36" s="289">
        <f t="shared" si="102"/>
        <v>0</v>
      </c>
      <c r="X36" s="289">
        <f t="shared" ref="X36:Y36" si="103">X19-X35</f>
        <v>0</v>
      </c>
      <c r="Y36" s="289">
        <f t="shared" si="103"/>
        <v>0</v>
      </c>
      <c r="Z36" s="289">
        <f t="shared" ref="Z36:AA36" si="104">Z19-Z35</f>
        <v>0</v>
      </c>
      <c r="AA36" s="289">
        <f t="shared" si="104"/>
        <v>0</v>
      </c>
      <c r="AB36" s="289">
        <f t="shared" ref="AB36:AC36" si="105">AB19-AB35</f>
        <v>0</v>
      </c>
      <c r="AC36" s="289">
        <f t="shared" si="105"/>
        <v>0</v>
      </c>
      <c r="AD36" s="289">
        <f t="shared" ref="AD36:AE36" si="106">AD19-AD35</f>
        <v>0</v>
      </c>
      <c r="AE36" s="289">
        <f t="shared" si="106"/>
        <v>0</v>
      </c>
      <c r="AF36" s="289">
        <f t="shared" ref="AF36:AG36" si="107">AF19-AF35</f>
        <v>0</v>
      </c>
      <c r="AG36" s="289">
        <f t="shared" si="107"/>
        <v>0</v>
      </c>
      <c r="AH36" s="289">
        <f t="shared" ref="AH36:AI36" si="108">AH19-AH35</f>
        <v>0</v>
      </c>
      <c r="AI36" s="289">
        <f t="shared" si="108"/>
        <v>0</v>
      </c>
      <c r="AJ36" s="289">
        <f t="shared" ref="AJ36:AK36" si="109">AJ19-AJ35</f>
        <v>0</v>
      </c>
      <c r="AK36" s="289">
        <f t="shared" si="109"/>
        <v>0</v>
      </c>
      <c r="AL36" s="289">
        <f t="shared" ref="AL36:AM36" si="110">AL19-AL35</f>
        <v>0</v>
      </c>
      <c r="AM36" s="289">
        <f t="shared" si="110"/>
        <v>0</v>
      </c>
      <c r="AN36" s="289">
        <f t="shared" ref="AN36:AO36" si="111">AN19-AN35</f>
        <v>0</v>
      </c>
      <c r="AO36" s="289">
        <f t="shared" si="111"/>
        <v>0</v>
      </c>
      <c r="AP36" s="289">
        <f t="shared" ref="AP36:AQ36" si="112">AP19-AP35</f>
        <v>0</v>
      </c>
      <c r="AQ36" s="289">
        <f t="shared" si="112"/>
        <v>0</v>
      </c>
      <c r="AR36" s="289">
        <f t="shared" si="98"/>
        <v>0</v>
      </c>
      <c r="AS36" s="202"/>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row>
    <row r="37" spans="1:75" ht="14.25" customHeight="1" thickBot="1" x14ac:dyDescent="0.5">
      <c r="A37" s="795" t="s">
        <v>145</v>
      </c>
      <c r="B37" s="788"/>
      <c r="C37" s="796"/>
      <c r="D37" s="203"/>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5"/>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row>
    <row r="38" spans="1:75" ht="14.25" customHeight="1" x14ac:dyDescent="0.45">
      <c r="A38" s="787" t="s">
        <v>146</v>
      </c>
      <c r="B38" s="788" t="s">
        <v>147</v>
      </c>
      <c r="C38" s="789"/>
      <c r="D38" s="57"/>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9"/>
      <c r="AS38" s="291">
        <f>SUM(D38:AR38)</f>
        <v>0</v>
      </c>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row>
    <row r="39" spans="1:75" ht="14.25" customHeight="1" x14ac:dyDescent="0.45">
      <c r="A39" s="787"/>
      <c r="B39" s="788" t="s">
        <v>148</v>
      </c>
      <c r="C39" s="789"/>
      <c r="D39" s="60"/>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2"/>
      <c r="AS39" s="291">
        <f>SUM(D39:AR39)</f>
        <v>0</v>
      </c>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row>
    <row r="40" spans="1:75" ht="14.25" customHeight="1" x14ac:dyDescent="0.45">
      <c r="A40" s="787"/>
      <c r="B40" s="788" t="s">
        <v>149</v>
      </c>
      <c r="C40" s="789"/>
      <c r="D40" s="60"/>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2"/>
      <c r="AS40" s="291">
        <f>SUM(D40:AR40)</f>
        <v>0</v>
      </c>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row>
    <row r="41" spans="1:75" ht="14.25" customHeight="1" thickBot="1" x14ac:dyDescent="0.5">
      <c r="A41" s="787"/>
      <c r="B41" s="788" t="s">
        <v>127</v>
      </c>
      <c r="C41" s="789"/>
      <c r="D41" s="63"/>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5"/>
      <c r="AS41" s="291">
        <f>SUM(D41:AR41)</f>
        <v>0</v>
      </c>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row>
    <row r="42" spans="1:75" ht="14.25" customHeight="1" thickBot="1" x14ac:dyDescent="0.5">
      <c r="A42" s="787"/>
      <c r="B42" s="790" t="s">
        <v>150</v>
      </c>
      <c r="C42" s="791"/>
      <c r="D42" s="292">
        <f>SUM(D38:D41)</f>
        <v>0</v>
      </c>
      <c r="E42" s="292">
        <f t="shared" ref="E42:AR42" si="113">SUM(E38:E41)</f>
        <v>0</v>
      </c>
      <c r="F42" s="292">
        <f t="shared" si="113"/>
        <v>0</v>
      </c>
      <c r="G42" s="292">
        <f t="shared" si="113"/>
        <v>0</v>
      </c>
      <c r="H42" s="292">
        <f t="shared" si="113"/>
        <v>0</v>
      </c>
      <c r="I42" s="292">
        <f t="shared" si="113"/>
        <v>0</v>
      </c>
      <c r="J42" s="292">
        <f t="shared" si="113"/>
        <v>0</v>
      </c>
      <c r="K42" s="292">
        <f t="shared" si="113"/>
        <v>0</v>
      </c>
      <c r="L42" s="292">
        <f t="shared" si="113"/>
        <v>0</v>
      </c>
      <c r="M42" s="292">
        <f t="shared" si="113"/>
        <v>0</v>
      </c>
      <c r="N42" s="292">
        <f t="shared" si="113"/>
        <v>0</v>
      </c>
      <c r="O42" s="292">
        <f t="shared" si="113"/>
        <v>0</v>
      </c>
      <c r="P42" s="292">
        <f t="shared" ref="P42:Q42" si="114">SUM(P38:P41)</f>
        <v>0</v>
      </c>
      <c r="Q42" s="292">
        <f t="shared" si="114"/>
        <v>0</v>
      </c>
      <c r="R42" s="292">
        <f t="shared" ref="R42:S42" si="115">SUM(R38:R41)</f>
        <v>0</v>
      </c>
      <c r="S42" s="292">
        <f t="shared" si="115"/>
        <v>0</v>
      </c>
      <c r="T42" s="292">
        <f t="shared" ref="T42:U42" si="116">SUM(T38:T41)</f>
        <v>0</v>
      </c>
      <c r="U42" s="292">
        <f t="shared" si="116"/>
        <v>0</v>
      </c>
      <c r="V42" s="292">
        <f t="shared" ref="V42:W42" si="117">SUM(V38:V41)</f>
        <v>0</v>
      </c>
      <c r="W42" s="292">
        <f t="shared" si="117"/>
        <v>0</v>
      </c>
      <c r="X42" s="292">
        <f t="shared" ref="X42:Y42" si="118">SUM(X38:X41)</f>
        <v>0</v>
      </c>
      <c r="Y42" s="292">
        <f t="shared" si="118"/>
        <v>0</v>
      </c>
      <c r="Z42" s="292">
        <f t="shared" ref="Z42:AA42" si="119">SUM(Z38:Z41)</f>
        <v>0</v>
      </c>
      <c r="AA42" s="292">
        <f t="shared" si="119"/>
        <v>0</v>
      </c>
      <c r="AB42" s="292">
        <f t="shared" ref="AB42:AC42" si="120">SUM(AB38:AB41)</f>
        <v>0</v>
      </c>
      <c r="AC42" s="292">
        <f t="shared" si="120"/>
        <v>0</v>
      </c>
      <c r="AD42" s="292">
        <f t="shared" ref="AD42:AE42" si="121">SUM(AD38:AD41)</f>
        <v>0</v>
      </c>
      <c r="AE42" s="292">
        <f t="shared" si="121"/>
        <v>0</v>
      </c>
      <c r="AF42" s="292">
        <f t="shared" ref="AF42:AG42" si="122">SUM(AF38:AF41)</f>
        <v>0</v>
      </c>
      <c r="AG42" s="292">
        <f t="shared" si="122"/>
        <v>0</v>
      </c>
      <c r="AH42" s="292">
        <f t="shared" ref="AH42:AI42" si="123">SUM(AH38:AH41)</f>
        <v>0</v>
      </c>
      <c r="AI42" s="292">
        <f t="shared" si="123"/>
        <v>0</v>
      </c>
      <c r="AJ42" s="292">
        <f t="shared" ref="AJ42:AK42" si="124">SUM(AJ38:AJ41)</f>
        <v>0</v>
      </c>
      <c r="AK42" s="292">
        <f t="shared" si="124"/>
        <v>0</v>
      </c>
      <c r="AL42" s="292">
        <f t="shared" ref="AL42:AM42" si="125">SUM(AL38:AL41)</f>
        <v>0</v>
      </c>
      <c r="AM42" s="292">
        <f t="shared" si="125"/>
        <v>0</v>
      </c>
      <c r="AN42" s="292">
        <f t="shared" ref="AN42:AO42" si="126">SUM(AN38:AN41)</f>
        <v>0</v>
      </c>
      <c r="AO42" s="292">
        <f t="shared" si="126"/>
        <v>0</v>
      </c>
      <c r="AP42" s="292">
        <f t="shared" ref="AP42:AQ42" si="127">SUM(AP38:AP41)</f>
        <v>0</v>
      </c>
      <c r="AQ42" s="292">
        <f t="shared" si="127"/>
        <v>0</v>
      </c>
      <c r="AR42" s="292">
        <f t="shared" si="113"/>
        <v>0</v>
      </c>
      <c r="AS42" s="206"/>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row>
    <row r="43" spans="1:75" ht="14.25" customHeight="1" x14ac:dyDescent="0.45">
      <c r="A43" s="787" t="s">
        <v>151</v>
      </c>
      <c r="B43" s="788" t="s">
        <v>152</v>
      </c>
      <c r="C43" s="789"/>
      <c r="D43" s="101"/>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3"/>
      <c r="AS43" s="291">
        <f>SUM(D43:AR43)</f>
        <v>0</v>
      </c>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row>
    <row r="44" spans="1:75" ht="14.25" customHeight="1" x14ac:dyDescent="0.45">
      <c r="A44" s="787"/>
      <c r="B44" s="788" t="s">
        <v>153</v>
      </c>
      <c r="C44" s="789"/>
      <c r="D44" s="104"/>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6"/>
      <c r="AS44" s="291">
        <f>SUM(D44:AR44)</f>
        <v>0</v>
      </c>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row>
    <row r="45" spans="1:75" ht="14.25" customHeight="1" thickBot="1" x14ac:dyDescent="0.5">
      <c r="A45" s="787"/>
      <c r="B45" s="788" t="s">
        <v>154</v>
      </c>
      <c r="C45" s="789"/>
      <c r="D45" s="66"/>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8"/>
      <c r="AS45" s="291">
        <f>SUM(D45:AR45)</f>
        <v>0</v>
      </c>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row>
    <row r="46" spans="1:75" ht="14.25" customHeight="1" x14ac:dyDescent="0.45">
      <c r="A46" s="787"/>
      <c r="B46" s="790" t="s">
        <v>155</v>
      </c>
      <c r="C46" s="791"/>
      <c r="D46" s="289">
        <f>SUM(D43:D45)</f>
        <v>0</v>
      </c>
      <c r="E46" s="289">
        <f t="shared" ref="E46:O46" si="128">SUM(E43:E45)</f>
        <v>0</v>
      </c>
      <c r="F46" s="289">
        <f t="shared" si="128"/>
        <v>0</v>
      </c>
      <c r="G46" s="289">
        <f t="shared" si="128"/>
        <v>0</v>
      </c>
      <c r="H46" s="289">
        <f t="shared" si="128"/>
        <v>0</v>
      </c>
      <c r="I46" s="289">
        <f t="shared" si="128"/>
        <v>0</v>
      </c>
      <c r="J46" s="289">
        <f t="shared" si="128"/>
        <v>0</v>
      </c>
      <c r="K46" s="289">
        <f t="shared" si="128"/>
        <v>0</v>
      </c>
      <c r="L46" s="289">
        <f t="shared" si="128"/>
        <v>0</v>
      </c>
      <c r="M46" s="289">
        <f t="shared" si="128"/>
        <v>0</v>
      </c>
      <c r="N46" s="289">
        <f t="shared" si="128"/>
        <v>0</v>
      </c>
      <c r="O46" s="289">
        <f t="shared" si="128"/>
        <v>0</v>
      </c>
      <c r="P46" s="289">
        <f t="shared" ref="P46:Q46" si="129">SUM(P43:P45)</f>
        <v>0</v>
      </c>
      <c r="Q46" s="289">
        <f t="shared" si="129"/>
        <v>0</v>
      </c>
      <c r="R46" s="289">
        <f t="shared" ref="R46:S46" si="130">SUM(R43:R45)</f>
        <v>0</v>
      </c>
      <c r="S46" s="289">
        <f t="shared" si="130"/>
        <v>0</v>
      </c>
      <c r="T46" s="289">
        <f t="shared" ref="T46:U46" si="131">SUM(T43:T45)</f>
        <v>0</v>
      </c>
      <c r="U46" s="289">
        <f t="shared" si="131"/>
        <v>0</v>
      </c>
      <c r="V46" s="289">
        <f t="shared" ref="V46:W46" si="132">SUM(V43:V45)</f>
        <v>0</v>
      </c>
      <c r="W46" s="289">
        <f t="shared" si="132"/>
        <v>0</v>
      </c>
      <c r="X46" s="289">
        <f t="shared" ref="X46:Y46" si="133">SUM(X43:X45)</f>
        <v>0</v>
      </c>
      <c r="Y46" s="289">
        <f t="shared" si="133"/>
        <v>0</v>
      </c>
      <c r="Z46" s="289">
        <f t="shared" ref="Z46:AA46" si="134">SUM(Z43:Z45)</f>
        <v>0</v>
      </c>
      <c r="AA46" s="289">
        <f t="shared" si="134"/>
        <v>0</v>
      </c>
      <c r="AB46" s="289">
        <f t="shared" ref="AB46:AC46" si="135">SUM(AB43:AB45)</f>
        <v>0</v>
      </c>
      <c r="AC46" s="289">
        <f t="shared" si="135"/>
        <v>0</v>
      </c>
      <c r="AD46" s="289">
        <f t="shared" ref="AD46:AE46" si="136">SUM(AD43:AD45)</f>
        <v>0</v>
      </c>
      <c r="AE46" s="289">
        <f t="shared" si="136"/>
        <v>0</v>
      </c>
      <c r="AF46" s="289">
        <f t="shared" ref="AF46:AG46" si="137">SUM(AF43:AF45)</f>
        <v>0</v>
      </c>
      <c r="AG46" s="289">
        <f t="shared" si="137"/>
        <v>0</v>
      </c>
      <c r="AH46" s="289">
        <f t="shared" ref="AH46:AI46" si="138">SUM(AH43:AH45)</f>
        <v>0</v>
      </c>
      <c r="AI46" s="289">
        <f t="shared" si="138"/>
        <v>0</v>
      </c>
      <c r="AJ46" s="289">
        <f t="shared" ref="AJ46:AK46" si="139">SUM(AJ43:AJ45)</f>
        <v>0</v>
      </c>
      <c r="AK46" s="289">
        <f t="shared" si="139"/>
        <v>0</v>
      </c>
      <c r="AL46" s="289">
        <f t="shared" ref="AL46:AM46" si="140">SUM(AL43:AL45)</f>
        <v>0</v>
      </c>
      <c r="AM46" s="289">
        <f t="shared" si="140"/>
        <v>0</v>
      </c>
      <c r="AN46" s="289">
        <f t="shared" ref="AN46:AO46" si="141">SUM(AN43:AN45)</f>
        <v>0</v>
      </c>
      <c r="AO46" s="289">
        <f t="shared" si="141"/>
        <v>0</v>
      </c>
      <c r="AP46" s="289">
        <f t="shared" ref="AP46:AQ46" si="142">SUM(AP43:AP45)</f>
        <v>0</v>
      </c>
      <c r="AQ46" s="289">
        <f t="shared" si="142"/>
        <v>0</v>
      </c>
      <c r="AR46" s="289">
        <f>SUM(AR43:AR45)</f>
        <v>0</v>
      </c>
      <c r="AS46" s="205"/>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row>
    <row r="47" spans="1:75" ht="14.25" customHeight="1" x14ac:dyDescent="0.45">
      <c r="A47" s="792" t="s">
        <v>156</v>
      </c>
      <c r="B47" s="793"/>
      <c r="C47" s="794"/>
      <c r="D47" s="303">
        <f>D42-D46</f>
        <v>0</v>
      </c>
      <c r="E47" s="302">
        <f t="shared" ref="E47:O47" si="143">E42-E46</f>
        <v>0</v>
      </c>
      <c r="F47" s="302">
        <f t="shared" si="143"/>
        <v>0</v>
      </c>
      <c r="G47" s="302">
        <f t="shared" si="143"/>
        <v>0</v>
      </c>
      <c r="H47" s="302">
        <f t="shared" si="143"/>
        <v>0</v>
      </c>
      <c r="I47" s="302">
        <f t="shared" si="143"/>
        <v>0</v>
      </c>
      <c r="J47" s="302">
        <f t="shared" si="143"/>
        <v>0</v>
      </c>
      <c r="K47" s="302">
        <f t="shared" si="143"/>
        <v>0</v>
      </c>
      <c r="L47" s="302">
        <f t="shared" si="143"/>
        <v>0</v>
      </c>
      <c r="M47" s="302">
        <f t="shared" si="143"/>
        <v>0</v>
      </c>
      <c r="N47" s="302">
        <f t="shared" si="143"/>
        <v>0</v>
      </c>
      <c r="O47" s="302">
        <f t="shared" si="143"/>
        <v>0</v>
      </c>
      <c r="P47" s="302">
        <f t="shared" ref="P47:Q47" si="144">P42-P46</f>
        <v>0</v>
      </c>
      <c r="Q47" s="302">
        <f t="shared" si="144"/>
        <v>0</v>
      </c>
      <c r="R47" s="302">
        <f t="shared" ref="R47:S47" si="145">R42-R46</f>
        <v>0</v>
      </c>
      <c r="S47" s="302">
        <f t="shared" si="145"/>
        <v>0</v>
      </c>
      <c r="T47" s="302">
        <f t="shared" ref="T47:U47" si="146">T42-T46</f>
        <v>0</v>
      </c>
      <c r="U47" s="302">
        <f t="shared" si="146"/>
        <v>0</v>
      </c>
      <c r="V47" s="302">
        <f t="shared" ref="V47:W47" si="147">V42-V46</f>
        <v>0</v>
      </c>
      <c r="W47" s="302">
        <f t="shared" si="147"/>
        <v>0</v>
      </c>
      <c r="X47" s="302">
        <f t="shared" ref="X47:Y47" si="148">X42-X46</f>
        <v>0</v>
      </c>
      <c r="Y47" s="302">
        <f t="shared" si="148"/>
        <v>0</v>
      </c>
      <c r="Z47" s="302">
        <f t="shared" ref="Z47:AA47" si="149">Z42-Z46</f>
        <v>0</v>
      </c>
      <c r="AA47" s="302">
        <f t="shared" si="149"/>
        <v>0</v>
      </c>
      <c r="AB47" s="302">
        <f t="shared" ref="AB47:AC47" si="150">AB42-AB46</f>
        <v>0</v>
      </c>
      <c r="AC47" s="302">
        <f t="shared" si="150"/>
        <v>0</v>
      </c>
      <c r="AD47" s="302">
        <f t="shared" ref="AD47:AE47" si="151">AD42-AD46</f>
        <v>0</v>
      </c>
      <c r="AE47" s="302">
        <f t="shared" si="151"/>
        <v>0</v>
      </c>
      <c r="AF47" s="302">
        <f t="shared" ref="AF47:AG47" si="152">AF42-AF46</f>
        <v>0</v>
      </c>
      <c r="AG47" s="302">
        <f t="shared" si="152"/>
        <v>0</v>
      </c>
      <c r="AH47" s="302">
        <f t="shared" ref="AH47:AI47" si="153">AH42-AH46</f>
        <v>0</v>
      </c>
      <c r="AI47" s="302">
        <f t="shared" si="153"/>
        <v>0</v>
      </c>
      <c r="AJ47" s="302">
        <f t="shared" ref="AJ47:AK47" si="154">AJ42-AJ46</f>
        <v>0</v>
      </c>
      <c r="AK47" s="302">
        <f t="shared" si="154"/>
        <v>0</v>
      </c>
      <c r="AL47" s="302">
        <f t="shared" ref="AL47:AM47" si="155">AL42-AL46</f>
        <v>0</v>
      </c>
      <c r="AM47" s="302">
        <f t="shared" si="155"/>
        <v>0</v>
      </c>
      <c r="AN47" s="302">
        <f t="shared" ref="AN47:AO47" si="156">AN42-AN46</f>
        <v>0</v>
      </c>
      <c r="AO47" s="302">
        <f t="shared" si="156"/>
        <v>0</v>
      </c>
      <c r="AP47" s="302">
        <f t="shared" ref="AP47:AQ47" si="157">AP42-AP46</f>
        <v>0</v>
      </c>
      <c r="AQ47" s="302">
        <f t="shared" si="157"/>
        <v>0</v>
      </c>
      <c r="AR47" s="293">
        <f>AR42-AR46</f>
        <v>0</v>
      </c>
      <c r="AS47" s="205"/>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row>
    <row r="48" spans="1:75" ht="14.25" customHeight="1" thickBot="1" x14ac:dyDescent="0.5">
      <c r="A48" s="782" t="s">
        <v>157</v>
      </c>
      <c r="B48" s="783"/>
      <c r="C48" s="784"/>
      <c r="D48" s="304">
        <f>D9+D36+D47</f>
        <v>0</v>
      </c>
      <c r="E48" s="290">
        <f t="shared" ref="E48:O48" si="158">E9+E36+E47</f>
        <v>0</v>
      </c>
      <c r="F48" s="290">
        <f t="shared" si="158"/>
        <v>0</v>
      </c>
      <c r="G48" s="290">
        <f t="shared" si="158"/>
        <v>0</v>
      </c>
      <c r="H48" s="290">
        <f t="shared" si="158"/>
        <v>0</v>
      </c>
      <c r="I48" s="290">
        <f t="shared" si="158"/>
        <v>0</v>
      </c>
      <c r="J48" s="290">
        <f t="shared" si="158"/>
        <v>0</v>
      </c>
      <c r="K48" s="290">
        <f t="shared" si="158"/>
        <v>0</v>
      </c>
      <c r="L48" s="290">
        <f t="shared" si="158"/>
        <v>0</v>
      </c>
      <c r="M48" s="290">
        <f t="shared" si="158"/>
        <v>0</v>
      </c>
      <c r="N48" s="290">
        <f t="shared" si="158"/>
        <v>0</v>
      </c>
      <c r="O48" s="290">
        <f t="shared" si="158"/>
        <v>0</v>
      </c>
      <c r="P48" s="290">
        <f t="shared" ref="P48:Q48" si="159">P9+P36+P47</f>
        <v>0</v>
      </c>
      <c r="Q48" s="290">
        <f t="shared" si="159"/>
        <v>0</v>
      </c>
      <c r="R48" s="290">
        <f t="shared" ref="R48:S48" si="160">R9+R36+R47</f>
        <v>0</v>
      </c>
      <c r="S48" s="290">
        <f t="shared" si="160"/>
        <v>0</v>
      </c>
      <c r="T48" s="290">
        <f t="shared" ref="T48:U48" si="161">T9+T36+T47</f>
        <v>0</v>
      </c>
      <c r="U48" s="290">
        <f t="shared" si="161"/>
        <v>0</v>
      </c>
      <c r="V48" s="290">
        <f t="shared" ref="V48:W48" si="162">V9+V36+V47</f>
        <v>0</v>
      </c>
      <c r="W48" s="290">
        <f t="shared" si="162"/>
        <v>0</v>
      </c>
      <c r="X48" s="290">
        <f t="shared" ref="X48:Y48" si="163">X9+X36+X47</f>
        <v>0</v>
      </c>
      <c r="Y48" s="290">
        <f t="shared" si="163"/>
        <v>0</v>
      </c>
      <c r="Z48" s="290">
        <f t="shared" ref="Z48:AA48" si="164">Z9+Z36+Z47</f>
        <v>0</v>
      </c>
      <c r="AA48" s="290">
        <f t="shared" si="164"/>
        <v>0</v>
      </c>
      <c r="AB48" s="290">
        <f t="shared" ref="AB48:AC48" si="165">AB9+AB36+AB47</f>
        <v>0</v>
      </c>
      <c r="AC48" s="290">
        <f t="shared" si="165"/>
        <v>0</v>
      </c>
      <c r="AD48" s="290">
        <f t="shared" ref="AD48:AE48" si="166">AD9+AD36+AD47</f>
        <v>0</v>
      </c>
      <c r="AE48" s="290">
        <f t="shared" si="166"/>
        <v>0</v>
      </c>
      <c r="AF48" s="290">
        <f t="shared" ref="AF48:AG48" si="167">AF9+AF36+AF47</f>
        <v>0</v>
      </c>
      <c r="AG48" s="290">
        <f t="shared" si="167"/>
        <v>0</v>
      </c>
      <c r="AH48" s="290">
        <f t="shared" ref="AH48:AI48" si="168">AH9+AH36+AH47</f>
        <v>0</v>
      </c>
      <c r="AI48" s="290">
        <f t="shared" si="168"/>
        <v>0</v>
      </c>
      <c r="AJ48" s="290">
        <f t="shared" ref="AJ48:AK48" si="169">AJ9+AJ36+AJ47</f>
        <v>0</v>
      </c>
      <c r="AK48" s="290">
        <f t="shared" si="169"/>
        <v>0</v>
      </c>
      <c r="AL48" s="290">
        <f t="shared" ref="AL48:AM48" si="170">AL9+AL36+AL47</f>
        <v>0</v>
      </c>
      <c r="AM48" s="290">
        <f t="shared" si="170"/>
        <v>0</v>
      </c>
      <c r="AN48" s="290">
        <f t="shared" ref="AN48:AO48" si="171">AN9+AN36+AN47</f>
        <v>0</v>
      </c>
      <c r="AO48" s="290">
        <f t="shared" si="171"/>
        <v>0</v>
      </c>
      <c r="AP48" s="290">
        <f t="shared" ref="AP48:AQ48" si="172">AP9+AP36+AP47</f>
        <v>0</v>
      </c>
      <c r="AQ48" s="290">
        <f t="shared" si="172"/>
        <v>0</v>
      </c>
      <c r="AR48" s="290">
        <f>AR9+AR36+AR47</f>
        <v>0</v>
      </c>
      <c r="AS48" s="207"/>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row>
    <row r="49" spans="1:75" ht="19.2" customHeight="1" x14ac:dyDescent="0.45">
      <c r="A49" s="785"/>
      <c r="B49" s="786"/>
      <c r="C49" s="786"/>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row>
    <row r="50" spans="1:75" ht="160.5" customHeight="1" x14ac:dyDescent="0.45">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row>
    <row r="51" spans="1:75" ht="24.75" customHeight="1" x14ac:dyDescent="0.45">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row>
    <row r="52" spans="1:75" ht="24.75" customHeight="1" x14ac:dyDescent="0.45">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row>
    <row r="53" spans="1:75" ht="24.75" customHeight="1" x14ac:dyDescent="0.45">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row>
    <row r="54" spans="1:75" ht="24.75" customHeight="1" x14ac:dyDescent="0.45">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row>
    <row r="55" spans="1:75" ht="24.75" customHeight="1" x14ac:dyDescent="0.45">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row>
    <row r="56" spans="1:75" ht="24.75" customHeight="1" x14ac:dyDescent="0.45">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row>
    <row r="57" spans="1:75" ht="24.75" customHeight="1" x14ac:dyDescent="0.45">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row>
    <row r="58" spans="1:75" ht="24.75" customHeight="1" x14ac:dyDescent="0.45">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row>
    <row r="59" spans="1:75" ht="24.75" customHeight="1" x14ac:dyDescent="0.45">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row>
    <row r="60" spans="1:75" x14ac:dyDescent="0.45">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row>
    <row r="61" spans="1:75" x14ac:dyDescent="0.45">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row>
    <row r="62" spans="1:75" x14ac:dyDescent="0.45">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row>
    <row r="63" spans="1:75" x14ac:dyDescent="0.45">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row>
    <row r="64" spans="1:75" x14ac:dyDescent="0.45">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row>
    <row r="65" spans="45:75" x14ac:dyDescent="0.45">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row>
    <row r="66" spans="45:75" x14ac:dyDescent="0.45">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row>
    <row r="67" spans="45:75" x14ac:dyDescent="0.45">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row>
    <row r="68" spans="45:75" x14ac:dyDescent="0.45">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row>
    <row r="69" spans="45:75" x14ac:dyDescent="0.45">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row>
    <row r="70" spans="45:75" x14ac:dyDescent="0.45">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row>
    <row r="71" spans="45:75" x14ac:dyDescent="0.45">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row>
    <row r="72" spans="45:75" x14ac:dyDescent="0.45">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row>
    <row r="73" spans="45:75" x14ac:dyDescent="0.45">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row>
    <row r="74" spans="45:75" x14ac:dyDescent="0.45">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row>
    <row r="75" spans="45:75" x14ac:dyDescent="0.45">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row>
    <row r="76" spans="45:75" x14ac:dyDescent="0.45">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row>
    <row r="77" spans="45:75" x14ac:dyDescent="0.45">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row>
    <row r="78" spans="45:75" x14ac:dyDescent="0.45">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row>
    <row r="79" spans="45:75" x14ac:dyDescent="0.45">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row>
    <row r="80" spans="45:75" x14ac:dyDescent="0.45">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row>
    <row r="81" spans="45:75" x14ac:dyDescent="0.45">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row>
    <row r="82" spans="45:75" x14ac:dyDescent="0.45">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row>
    <row r="83" spans="45:75" x14ac:dyDescent="0.45">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row>
    <row r="84" spans="45:75" x14ac:dyDescent="0.45">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row>
    <row r="85" spans="45:75" x14ac:dyDescent="0.45">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row>
    <row r="86" spans="45:75" x14ac:dyDescent="0.45">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row>
    <row r="87" spans="45:75" x14ac:dyDescent="0.45">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row>
    <row r="88" spans="45:75" x14ac:dyDescent="0.45">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row>
    <row r="89" spans="45:75" x14ac:dyDescent="0.45">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row>
    <row r="90" spans="45:75" x14ac:dyDescent="0.45">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row>
    <row r="91" spans="45:75" x14ac:dyDescent="0.45">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row>
    <row r="92" spans="45:75" x14ac:dyDescent="0.45">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row>
    <row r="93" spans="45:75" x14ac:dyDescent="0.45">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row>
    <row r="94" spans="45:75" x14ac:dyDescent="0.45">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row>
    <row r="95" spans="45:75" x14ac:dyDescent="0.45">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row>
    <row r="96" spans="45:75" x14ac:dyDescent="0.45">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row>
    <row r="97" spans="45:75" x14ac:dyDescent="0.45">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row>
    <row r="98" spans="45:75" x14ac:dyDescent="0.45">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row>
    <row r="99" spans="45:75" x14ac:dyDescent="0.45">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row>
    <row r="100" spans="45:75" x14ac:dyDescent="0.45">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row>
    <row r="101" spans="45:75" x14ac:dyDescent="0.45">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row>
    <row r="102" spans="45:75" x14ac:dyDescent="0.45">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row>
    <row r="103" spans="45:75" x14ac:dyDescent="0.45">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row>
    <row r="104" spans="45:75" x14ac:dyDescent="0.45">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row>
    <row r="105" spans="45:75" x14ac:dyDescent="0.45">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row>
    <row r="106" spans="45:75" x14ac:dyDescent="0.45">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row>
    <row r="107" spans="45:75" x14ac:dyDescent="0.45">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row>
    <row r="108" spans="45:75" x14ac:dyDescent="0.45">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row>
    <row r="109" spans="45:75" x14ac:dyDescent="0.45">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row>
    <row r="110" spans="45:75" x14ac:dyDescent="0.45">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row>
    <row r="111" spans="45:75" x14ac:dyDescent="0.45">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row>
    <row r="112" spans="45:75" x14ac:dyDescent="0.45">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row>
    <row r="113" spans="1:75" x14ac:dyDescent="0.45">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row>
    <row r="114" spans="1:75" x14ac:dyDescent="0.45">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row>
    <row r="115" spans="1:75" x14ac:dyDescent="0.45">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row>
    <row r="116" spans="1:75" x14ac:dyDescent="0.45">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row>
    <row r="117" spans="1:75" x14ac:dyDescent="0.45">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row>
    <row r="118" spans="1:75" x14ac:dyDescent="0.45">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row>
    <row r="119" spans="1:75" x14ac:dyDescent="0.45">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row>
    <row r="120" spans="1:75" x14ac:dyDescent="0.45">
      <c r="A120" s="3" t="s">
        <v>158</v>
      </c>
      <c r="B120" s="3" t="s">
        <v>159</v>
      </c>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row>
    <row r="121" spans="1:75" x14ac:dyDescent="0.45">
      <c r="A121" s="3" t="s">
        <v>160</v>
      </c>
      <c r="B121" s="3" t="s">
        <v>161</v>
      </c>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row>
    <row r="122" spans="1:75" x14ac:dyDescent="0.45">
      <c r="A122" s="3" t="s">
        <v>162</v>
      </c>
      <c r="B122" s="3" t="s">
        <v>159</v>
      </c>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row>
    <row r="123" spans="1:75" x14ac:dyDescent="0.45">
      <c r="A123" s="3" t="s">
        <v>163</v>
      </c>
      <c r="B123" s="3" t="s">
        <v>161</v>
      </c>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row>
    <row r="124" spans="1:75" x14ac:dyDescent="0.45">
      <c r="A124" s="3" t="s">
        <v>164</v>
      </c>
      <c r="B124" s="3" t="s">
        <v>161</v>
      </c>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row>
    <row r="125" spans="1:75" x14ac:dyDescent="0.45">
      <c r="A125" s="3" t="s">
        <v>165</v>
      </c>
      <c r="B125" s="3" t="s">
        <v>166</v>
      </c>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row>
  </sheetData>
  <sheetProtection sheet="1" selectLockedCells="1"/>
  <mergeCells count="30">
    <mergeCell ref="A36:C36"/>
    <mergeCell ref="A3:A4"/>
    <mergeCell ref="A9:C9"/>
    <mergeCell ref="A10:C10"/>
    <mergeCell ref="A11:A19"/>
    <mergeCell ref="B11:B15"/>
    <mergeCell ref="B16:C16"/>
    <mergeCell ref="B17:C17"/>
    <mergeCell ref="B18:C18"/>
    <mergeCell ref="B19:C19"/>
    <mergeCell ref="A20:A35"/>
    <mergeCell ref="B20:B23"/>
    <mergeCell ref="B24:B28"/>
    <mergeCell ref="B29:B34"/>
    <mergeCell ref="B35:C35"/>
    <mergeCell ref="A37:C37"/>
    <mergeCell ref="A38:A42"/>
    <mergeCell ref="B38:C38"/>
    <mergeCell ref="B39:C39"/>
    <mergeCell ref="B40:C40"/>
    <mergeCell ref="B41:C41"/>
    <mergeCell ref="B42:C42"/>
    <mergeCell ref="A48:C48"/>
    <mergeCell ref="A49:C49"/>
    <mergeCell ref="A43:A46"/>
    <mergeCell ref="B43:C43"/>
    <mergeCell ref="B44:C44"/>
    <mergeCell ref="B45:C45"/>
    <mergeCell ref="B46:C46"/>
    <mergeCell ref="A47:C47"/>
  </mergeCells>
  <phoneticPr fontId="1"/>
  <conditionalFormatting sqref="E6:E48">
    <cfRule type="expression" dxfId="29" priority="125">
      <formula>AND($B$3=#REF!,$D$3=#REF!)</formula>
    </cfRule>
  </conditionalFormatting>
  <conditionalFormatting sqref="E6:AQ7 E9:AQ48">
    <cfRule type="expression" dxfId="28" priority="5">
      <formula>E$6=""</formula>
    </cfRule>
  </conditionalFormatting>
  <conditionalFormatting sqref="E18:AQ18">
    <cfRule type="expression" dxfId="27" priority="6">
      <formula>SUM($D34:D34)-SUM($E18:E18)&lt;0</formula>
    </cfRule>
  </conditionalFormatting>
  <conditionalFormatting sqref="F6:F48">
    <cfRule type="expression" dxfId="26" priority="123">
      <formula>AND($B$3=A$5,$D$3=A$6)</formula>
    </cfRule>
  </conditionalFormatting>
  <conditionalFormatting sqref="G6:AQ48">
    <cfRule type="expression" dxfId="25" priority="3">
      <formula>AND($B$3=A$5,$D$3=A$6)</formula>
    </cfRule>
  </conditionalFormatting>
  <conditionalFormatting sqref="AR9">
    <cfRule type="expression" dxfId="24" priority="1">
      <formula>AND($B$3=X$5,$D$3=X$6)</formula>
    </cfRule>
    <cfRule type="expression" dxfId="23" priority="2">
      <formula>AR$6=""</formula>
    </cfRule>
  </conditionalFormatting>
  <conditionalFormatting sqref="AR18">
    <cfRule type="expression" dxfId="22" priority="117">
      <formula>SUM($D34:L34)-SUM($E18:AR18)&lt;0</formula>
    </cfRule>
  </conditionalFormatting>
  <dataValidations disablePrompts="1" count="1">
    <dataValidation type="whole" operator="equal" allowBlank="1" showInputMessage="1" showErrorMessage="1" error="当月分の請求対象額は、事業者における前月末までの支払済額（労務費については発生済額）とします。ただし、支払が行われていたとしても、当該費用に係る検収を終えていないものは、原則、請求対象には含められません。" sqref="D18" xr:uid="{E984B286-4616-4B3D-9235-8327ACEFCCAA}">
      <formula1>0</formula1>
    </dataValidation>
  </dataValidations>
  <pageMargins left="0.70866141732283472" right="0.70866141732283472" top="0.74803149606299213" bottom="0.74803149606299213" header="0.31496062992125984" footer="0.31496062992125984"/>
  <pageSetup paperSize="9" scale="2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C395C-A1DC-4D98-8B75-9822E2CD3250}">
  <sheetPr codeName="Sheet15">
    <tabColor rgb="FFFFC8C8"/>
  </sheetPr>
  <dimension ref="A1:AL84"/>
  <sheetViews>
    <sheetView showGridLines="0" view="pageBreakPreview" zoomScale="85" zoomScaleNormal="115" zoomScaleSheetLayoutView="85" workbookViewId="0">
      <selection activeCell="F9" sqref="F9:H9"/>
    </sheetView>
  </sheetViews>
  <sheetFormatPr defaultColWidth="9" defaultRowHeight="15" x14ac:dyDescent="0.45"/>
  <cols>
    <col min="1" max="4" width="9" style="3"/>
    <col min="5" max="5" width="12.69921875" style="3" customWidth="1"/>
    <col min="6" max="8" width="10.8984375" style="3" customWidth="1"/>
    <col min="9" max="11" width="9" style="3" customWidth="1"/>
    <col min="12" max="12" width="2.09765625" style="3" customWidth="1"/>
    <col min="13" max="14" width="9" style="3" customWidth="1"/>
    <col min="15" max="15" width="19.8984375" style="3" customWidth="1"/>
    <col min="16" max="16" width="9" style="3" customWidth="1"/>
    <col min="17" max="25" width="9" style="2" customWidth="1"/>
    <col min="26" max="26" width="23.69921875" style="2" customWidth="1"/>
    <col min="27" max="27" width="25.19921875" style="2" customWidth="1"/>
    <col min="28" max="34" width="9" style="2"/>
    <col min="35" max="38" width="9" style="21"/>
    <col min="39" max="16384" width="9" style="68"/>
  </cols>
  <sheetData>
    <row r="1" spans="1:38" ht="21" customHeight="1" x14ac:dyDescent="0.45">
      <c r="A1" s="11" t="s">
        <v>580</v>
      </c>
    </row>
    <row r="3" spans="1:38" s="71" customFormat="1" ht="14.1" customHeight="1" x14ac:dyDescent="0.3">
      <c r="A3" s="70" t="s">
        <v>167</v>
      </c>
      <c r="B3" s="69"/>
      <c r="C3" s="69"/>
      <c r="D3" s="69"/>
      <c r="E3" s="69"/>
      <c r="F3" s="69"/>
      <c r="G3" s="69"/>
      <c r="H3" s="69"/>
      <c r="I3" s="69"/>
      <c r="J3" s="69"/>
      <c r="K3" s="69"/>
      <c r="L3" s="69"/>
      <c r="M3" s="69"/>
      <c r="N3" s="69"/>
      <c r="O3" s="69"/>
      <c r="P3" s="69"/>
      <c r="Q3" s="73"/>
      <c r="R3" s="73"/>
      <c r="S3" s="73"/>
      <c r="T3" s="73"/>
      <c r="U3" s="73"/>
      <c r="V3" s="73"/>
      <c r="W3" s="73"/>
      <c r="X3" s="73"/>
      <c r="Y3" s="73"/>
      <c r="Z3" s="73"/>
      <c r="AA3" s="73"/>
      <c r="AB3" s="73"/>
      <c r="AC3" s="73"/>
      <c r="AD3" s="73"/>
      <c r="AE3" s="73"/>
      <c r="AF3" s="73"/>
      <c r="AG3" s="73"/>
      <c r="AH3" s="73"/>
      <c r="AI3" s="69"/>
      <c r="AJ3" s="69"/>
      <c r="AK3" s="69"/>
      <c r="AL3" s="69"/>
    </row>
    <row r="4" spans="1:38" s="71" customFormat="1" ht="14.1" customHeight="1" thickBot="1" x14ac:dyDescent="0.35">
      <c r="A4" s="846" t="s">
        <v>168</v>
      </c>
      <c r="B4" s="847"/>
      <c r="C4" s="847"/>
      <c r="D4" s="847"/>
      <c r="E4" s="847"/>
      <c r="F4" s="854"/>
      <c r="G4" s="855"/>
      <c r="H4" s="856"/>
      <c r="I4" s="72"/>
      <c r="J4" s="69"/>
      <c r="K4" s="69"/>
      <c r="L4" s="69"/>
      <c r="M4" s="69"/>
      <c r="N4" s="69"/>
      <c r="O4" s="69"/>
      <c r="P4" s="69"/>
      <c r="Q4" s="73"/>
      <c r="R4" s="73"/>
      <c r="S4" s="73"/>
      <c r="T4" s="73"/>
      <c r="U4" s="73"/>
      <c r="V4" s="73"/>
      <c r="W4" s="73"/>
      <c r="X4" s="73"/>
      <c r="Y4" s="73"/>
      <c r="Z4" s="73"/>
      <c r="AA4" s="73"/>
      <c r="AB4" s="73"/>
      <c r="AC4" s="73"/>
      <c r="AD4" s="73"/>
      <c r="AE4" s="73"/>
      <c r="AF4" s="73"/>
      <c r="AG4" s="73"/>
      <c r="AH4" s="73"/>
      <c r="AI4" s="69"/>
      <c r="AJ4" s="69"/>
      <c r="AK4" s="69"/>
      <c r="AL4" s="69"/>
    </row>
    <row r="5" spans="1:38" s="71" customFormat="1" ht="14.1" customHeight="1" thickBot="1" x14ac:dyDescent="0.35">
      <c r="A5" s="846" t="s">
        <v>169</v>
      </c>
      <c r="B5" s="847"/>
      <c r="C5" s="847"/>
      <c r="D5" s="847"/>
      <c r="E5" s="847"/>
      <c r="F5" s="857" t="str">
        <f>IF('提案書様式(大)'!$H$41="","",'提案書様式(大)'!$H$41)</f>
        <v/>
      </c>
      <c r="G5" s="858"/>
      <c r="H5" s="859"/>
      <c r="I5" s="73"/>
      <c r="J5" s="67"/>
      <c r="K5" s="69"/>
      <c r="L5" s="69"/>
      <c r="M5" s="69"/>
      <c r="N5" s="69"/>
      <c r="O5" s="69"/>
      <c r="P5" s="69"/>
      <c r="Q5" s="73"/>
      <c r="R5" s="73"/>
      <c r="S5" s="73"/>
      <c r="T5" s="73"/>
      <c r="U5" s="73"/>
      <c r="V5" s="73"/>
      <c r="W5" s="73"/>
      <c r="X5" s="73"/>
      <c r="Y5" s="73"/>
      <c r="Z5" s="73"/>
      <c r="AA5" s="73"/>
      <c r="AB5" s="73"/>
      <c r="AC5" s="73"/>
      <c r="AD5" s="73"/>
      <c r="AE5" s="73"/>
      <c r="AF5" s="73"/>
      <c r="AG5" s="73"/>
      <c r="AH5" s="73"/>
      <c r="AI5" s="69"/>
      <c r="AJ5" s="69"/>
      <c r="AK5" s="69"/>
      <c r="AL5" s="69"/>
    </row>
    <row r="6" spans="1:38" s="71" customFormat="1" ht="14.1" customHeight="1" thickBot="1" x14ac:dyDescent="0.35">
      <c r="A6" s="846" t="s">
        <v>170</v>
      </c>
      <c r="B6" s="847"/>
      <c r="C6" s="847"/>
      <c r="D6" s="847"/>
      <c r="E6" s="847"/>
      <c r="F6" s="431" t="str">
        <f>IF('提案書様式(大)'!$H$40="","",'提案書様式(大)'!$H$40)</f>
        <v/>
      </c>
      <c r="G6" s="578"/>
      <c r="H6" s="578"/>
      <c r="I6"/>
      <c r="J6"/>
      <c r="K6" s="69"/>
      <c r="L6" s="69"/>
      <c r="M6" s="69"/>
      <c r="N6" s="69"/>
      <c r="O6" s="69"/>
      <c r="P6" s="69"/>
      <c r="Q6" s="73"/>
      <c r="R6" s="73"/>
      <c r="S6" s="73"/>
      <c r="T6" s="73"/>
      <c r="U6" s="73"/>
      <c r="V6" s="73"/>
      <c r="W6" s="73"/>
      <c r="X6" s="73"/>
      <c r="Y6" s="73"/>
      <c r="Z6" s="73"/>
      <c r="AA6" s="73"/>
      <c r="AB6" s="73"/>
      <c r="AC6" s="73"/>
      <c r="AD6" s="73"/>
      <c r="AE6" s="73"/>
      <c r="AF6" s="73"/>
      <c r="AG6" s="73"/>
      <c r="AH6" s="73"/>
      <c r="AI6" s="69"/>
      <c r="AJ6" s="69"/>
      <c r="AK6" s="69"/>
      <c r="AL6" s="69"/>
    </row>
    <row r="7" spans="1:38" s="71" customFormat="1" ht="14.1" customHeight="1" thickBot="1" x14ac:dyDescent="0.35">
      <c r="A7" s="817"/>
      <c r="B7" s="818"/>
      <c r="C7" s="818"/>
      <c r="D7" s="818"/>
      <c r="E7" s="818"/>
      <c r="F7" s="818"/>
      <c r="G7" s="818"/>
      <c r="H7" s="819"/>
      <c r="I7" s="72"/>
      <c r="J7" s="69"/>
      <c r="K7" s="69"/>
      <c r="L7" s="69"/>
      <c r="M7" s="69"/>
      <c r="N7" s="69"/>
      <c r="O7" s="69"/>
      <c r="P7" s="69"/>
      <c r="Q7" s="73"/>
      <c r="R7" s="73"/>
      <c r="S7" s="73"/>
      <c r="T7" s="73"/>
      <c r="U7" s="73"/>
      <c r="V7" s="73"/>
      <c r="W7" s="73"/>
      <c r="X7" s="73"/>
      <c r="Y7" s="73"/>
      <c r="Z7" s="73"/>
      <c r="AA7" s="73"/>
      <c r="AB7" s="73"/>
      <c r="AC7" s="73"/>
      <c r="AD7" s="73"/>
      <c r="AE7" s="73"/>
      <c r="AF7" s="73"/>
      <c r="AG7" s="73"/>
      <c r="AH7" s="73"/>
      <c r="AI7" s="69"/>
      <c r="AJ7" s="69"/>
      <c r="AK7" s="69"/>
      <c r="AL7" s="69"/>
    </row>
    <row r="8" spans="1:38" s="71" customFormat="1" ht="14.1" customHeight="1" thickBot="1" x14ac:dyDescent="0.35">
      <c r="A8" s="817"/>
      <c r="B8" s="818"/>
      <c r="C8" s="819"/>
      <c r="D8" s="846" t="s">
        <v>171</v>
      </c>
      <c r="E8" s="847"/>
      <c r="F8" s="848"/>
      <c r="G8" s="849"/>
      <c r="H8" s="850"/>
      <c r="I8" s="72" t="s">
        <v>172</v>
      </c>
      <c r="J8" s="69"/>
      <c r="K8" s="69"/>
      <c r="L8" s="69"/>
      <c r="M8" s="3" t="s">
        <v>173</v>
      </c>
      <c r="N8" s="69"/>
      <c r="O8" s="69"/>
      <c r="P8" s="69"/>
      <c r="Q8" s="73"/>
      <c r="R8" s="73"/>
      <c r="S8" s="73"/>
      <c r="T8" s="73"/>
      <c r="U8" s="73"/>
      <c r="V8" s="73"/>
      <c r="W8" s="73"/>
      <c r="X8" s="73"/>
      <c r="Y8" s="73"/>
      <c r="Z8" s="73"/>
      <c r="AA8" s="73"/>
      <c r="AB8" s="73"/>
      <c r="AC8" s="73"/>
      <c r="AD8" s="73"/>
      <c r="AE8" s="73"/>
      <c r="AF8" s="73"/>
      <c r="AG8" s="73"/>
      <c r="AH8" s="73"/>
      <c r="AI8" s="69"/>
      <c r="AJ8" s="69"/>
      <c r="AK8" s="69"/>
      <c r="AL8" s="69"/>
    </row>
    <row r="9" spans="1:38" s="71" customFormat="1" ht="14.1" customHeight="1" thickBot="1" x14ac:dyDescent="0.35">
      <c r="A9" s="817"/>
      <c r="B9" s="818"/>
      <c r="C9" s="819"/>
      <c r="D9" s="846" t="s">
        <v>174</v>
      </c>
      <c r="E9" s="847"/>
      <c r="F9" s="851"/>
      <c r="G9" s="852"/>
      <c r="H9" s="853"/>
      <c r="I9" s="72" t="s">
        <v>175</v>
      </c>
      <c r="J9" s="69"/>
      <c r="K9" s="69"/>
      <c r="L9" s="69"/>
      <c r="M9" s="74" t="s">
        <v>176</v>
      </c>
      <c r="N9" s="69"/>
      <c r="O9" s="69"/>
      <c r="P9" s="69"/>
      <c r="Q9" s="73"/>
      <c r="R9" s="73"/>
      <c r="S9" s="73"/>
      <c r="T9" s="73"/>
      <c r="U9" s="73"/>
      <c r="V9" s="73"/>
      <c r="W9" s="73"/>
      <c r="X9" s="73"/>
      <c r="Y9" s="73"/>
      <c r="Z9" s="73"/>
      <c r="AA9" s="73"/>
      <c r="AB9" s="73"/>
      <c r="AC9" s="73"/>
      <c r="AD9" s="73"/>
      <c r="AE9" s="73"/>
      <c r="AF9" s="73"/>
      <c r="AG9" s="73"/>
      <c r="AH9" s="73"/>
      <c r="AI9" s="69"/>
      <c r="AJ9" s="69"/>
      <c r="AK9" s="69"/>
      <c r="AL9" s="69"/>
    </row>
    <row r="10" spans="1:38" s="71" customFormat="1" ht="14.1" customHeight="1" thickBot="1" x14ac:dyDescent="0.35">
      <c r="A10" s="826"/>
      <c r="B10" s="827"/>
      <c r="C10" s="828"/>
      <c r="D10" s="846" t="s">
        <v>177</v>
      </c>
      <c r="E10" s="847"/>
      <c r="F10" s="851"/>
      <c r="G10" s="852"/>
      <c r="H10" s="853"/>
      <c r="I10" s="72" t="s">
        <v>175</v>
      </c>
      <c r="J10" s="69"/>
      <c r="K10" s="69"/>
      <c r="L10" s="69"/>
      <c r="M10" s="69"/>
      <c r="N10" s="69"/>
      <c r="O10" s="69"/>
      <c r="P10" s="69"/>
      <c r="Q10" s="73"/>
      <c r="R10" s="73"/>
      <c r="S10" s="73"/>
      <c r="T10" s="73"/>
      <c r="U10" s="73"/>
      <c r="V10" s="73"/>
      <c r="W10" s="73"/>
      <c r="X10" s="73"/>
      <c r="Y10" s="73"/>
      <c r="Z10" s="73"/>
      <c r="AA10" s="73"/>
      <c r="AB10" s="73"/>
      <c r="AC10" s="73"/>
      <c r="AD10" s="73"/>
      <c r="AE10" s="73"/>
      <c r="AF10" s="73"/>
      <c r="AG10" s="73"/>
      <c r="AH10" s="73"/>
      <c r="AI10" s="69"/>
      <c r="AJ10" s="69"/>
      <c r="AK10" s="69"/>
      <c r="AL10" s="69"/>
    </row>
    <row r="11" spans="1:38" s="71" customFormat="1" ht="14.1" customHeight="1" thickBot="1" x14ac:dyDescent="0.35">
      <c r="A11" s="846" t="s">
        <v>178</v>
      </c>
      <c r="B11" s="847"/>
      <c r="C11" s="847"/>
      <c r="D11" s="847"/>
      <c r="E11" s="847"/>
      <c r="F11" s="834" t="str">
        <f>IF(MID('提案書様式(大)'!H42,4,1)="県",LEFT('提案書様式(大)'!H42,4),LEFT('提案書様式(大)'!H42,3))</f>
        <v/>
      </c>
      <c r="G11" s="835"/>
      <c r="H11" s="836"/>
      <c r="I11" s="72"/>
      <c r="J11" s="69"/>
      <c r="K11" s="69"/>
      <c r="L11" s="69"/>
      <c r="M11" s="69"/>
      <c r="N11" s="69"/>
      <c r="O11" s="69"/>
      <c r="P11" s="69"/>
      <c r="Q11" s="73"/>
      <c r="R11" s="73"/>
      <c r="S11" s="73"/>
      <c r="T11" s="73"/>
      <c r="U11" s="73"/>
      <c r="V11" s="73"/>
      <c r="W11" s="73"/>
      <c r="X11" s="73"/>
      <c r="Y11" s="73"/>
      <c r="Z11" s="73"/>
      <c r="AA11" s="73"/>
      <c r="AB11" s="73"/>
      <c r="AC11" s="73"/>
      <c r="AD11" s="73"/>
      <c r="AE11" s="73"/>
      <c r="AF11" s="73"/>
      <c r="AG11" s="73"/>
      <c r="AH11" s="73"/>
      <c r="AI11" s="69"/>
      <c r="AJ11" s="69"/>
      <c r="AK11" s="69"/>
      <c r="AL11" s="69"/>
    </row>
    <row r="12" spans="1:38" ht="15.6" thickBot="1" x14ac:dyDescent="0.5"/>
    <row r="13" spans="1:38" ht="15" customHeight="1" x14ac:dyDescent="0.45">
      <c r="A13" s="99" t="s">
        <v>179</v>
      </c>
      <c r="B13" s="75"/>
      <c r="C13" s="75"/>
      <c r="D13" s="75"/>
      <c r="E13" s="75"/>
      <c r="F13" s="75"/>
      <c r="G13" s="75"/>
      <c r="H13" s="76"/>
    </row>
    <row r="14" spans="1:38" ht="15" customHeight="1" x14ac:dyDescent="0.45">
      <c r="A14" s="100" t="s">
        <v>180</v>
      </c>
      <c r="B14" s="77"/>
      <c r="C14" s="77"/>
      <c r="D14" s="77"/>
      <c r="E14" s="77"/>
      <c r="F14" s="77"/>
      <c r="G14" s="77"/>
      <c r="H14" s="78"/>
    </row>
    <row r="15" spans="1:38" ht="15" customHeight="1" x14ac:dyDescent="0.45">
      <c r="A15" s="100" t="s">
        <v>181</v>
      </c>
      <c r="B15" s="77"/>
      <c r="C15" s="77"/>
      <c r="D15" s="77"/>
      <c r="E15" s="77"/>
      <c r="F15" s="77"/>
      <c r="G15" s="77"/>
      <c r="H15" s="78"/>
    </row>
    <row r="16" spans="1:38" ht="15" customHeight="1" x14ac:dyDescent="0.45">
      <c r="A16" s="100" t="s">
        <v>182</v>
      </c>
      <c r="B16" s="77"/>
      <c r="C16" s="77"/>
      <c r="D16" s="77"/>
      <c r="E16" s="77"/>
      <c r="F16" s="77"/>
      <c r="G16" s="77"/>
      <c r="H16" s="78"/>
    </row>
    <row r="17" spans="1:38" ht="15" customHeight="1" x14ac:dyDescent="0.45">
      <c r="A17" s="100" t="s">
        <v>183</v>
      </c>
      <c r="B17" s="77"/>
      <c r="C17" s="77"/>
      <c r="D17" s="77"/>
      <c r="E17" s="77"/>
      <c r="F17" s="77"/>
      <c r="G17" s="77"/>
      <c r="H17" s="78"/>
    </row>
    <row r="18" spans="1:38" ht="15" customHeight="1" x14ac:dyDescent="0.45">
      <c r="A18" s="100" t="s">
        <v>377</v>
      </c>
      <c r="B18" s="77"/>
      <c r="C18" s="77"/>
      <c r="D18" s="77"/>
      <c r="E18" s="77"/>
      <c r="F18" s="77"/>
      <c r="G18" s="77"/>
      <c r="H18" s="78"/>
    </row>
    <row r="19" spans="1:38" ht="15" customHeight="1" x14ac:dyDescent="0.45">
      <c r="A19" s="100" t="s">
        <v>378</v>
      </c>
      <c r="B19" s="77"/>
      <c r="C19" s="77"/>
      <c r="D19" s="77"/>
      <c r="E19" s="77"/>
      <c r="F19" s="77"/>
      <c r="G19" s="77"/>
      <c r="H19" s="78"/>
    </row>
    <row r="20" spans="1:38" ht="15" customHeight="1" x14ac:dyDescent="0.45">
      <c r="A20" s="136" t="s">
        <v>382</v>
      </c>
      <c r="B20" s="77"/>
      <c r="C20" s="77"/>
      <c r="D20" s="77"/>
      <c r="E20" s="77"/>
      <c r="F20" s="77"/>
      <c r="G20" s="77"/>
      <c r="H20" s="78"/>
    </row>
    <row r="21" spans="1:38" ht="15" customHeight="1" thickBot="1" x14ac:dyDescent="0.5">
      <c r="A21" s="118" t="s">
        <v>383</v>
      </c>
      <c r="B21" s="79"/>
      <c r="C21" s="79"/>
      <c r="D21" s="79"/>
      <c r="E21" s="79"/>
      <c r="F21" s="79"/>
      <c r="G21" s="79"/>
      <c r="H21" s="80"/>
    </row>
    <row r="23" spans="1:38" ht="15.6" thickBot="1" x14ac:dyDescent="0.5">
      <c r="H23" s="81" t="s">
        <v>184</v>
      </c>
    </row>
    <row r="24" spans="1:38" s="71" customFormat="1" ht="14.1" customHeight="1" thickBot="1" x14ac:dyDescent="0.35">
      <c r="A24" s="837" t="s">
        <v>185</v>
      </c>
      <c r="B24" s="838"/>
      <c r="C24" s="838"/>
      <c r="D24" s="838"/>
      <c r="E24" s="839"/>
      <c r="F24" s="130"/>
      <c r="G24" s="131"/>
      <c r="H24" s="132"/>
      <c r="I24" s="73" t="s">
        <v>186</v>
      </c>
      <c r="J24" s="82"/>
      <c r="K24" s="69"/>
      <c r="L24" s="69"/>
      <c r="M24" s="69"/>
      <c r="N24" s="69"/>
      <c r="O24" s="69"/>
      <c r="P24" s="69"/>
      <c r="Q24" s="73"/>
      <c r="R24" s="73"/>
      <c r="S24" s="73"/>
      <c r="T24" s="73"/>
      <c r="U24" s="73"/>
      <c r="V24" s="73"/>
      <c r="W24" s="73"/>
      <c r="X24" s="73"/>
      <c r="Y24" s="73"/>
      <c r="Z24" s="73"/>
      <c r="AA24" s="73"/>
      <c r="AB24" s="73"/>
      <c r="AC24" s="73"/>
      <c r="AD24" s="73"/>
      <c r="AE24" s="73"/>
      <c r="AF24" s="73"/>
      <c r="AG24" s="73"/>
      <c r="AH24" s="73"/>
      <c r="AI24" s="69"/>
      <c r="AJ24" s="69"/>
      <c r="AK24" s="69"/>
      <c r="AL24" s="69"/>
    </row>
    <row r="25" spans="1:38" s="71" customFormat="1" ht="14.1" customHeight="1" thickBot="1" x14ac:dyDescent="0.35">
      <c r="A25" s="840" t="s">
        <v>187</v>
      </c>
      <c r="B25" s="841"/>
      <c r="C25" s="841"/>
      <c r="D25" s="841"/>
      <c r="E25" s="842"/>
      <c r="F25" s="133"/>
      <c r="G25" s="134"/>
      <c r="H25" s="135"/>
      <c r="I25" s="73" t="s">
        <v>188</v>
      </c>
      <c r="J25" s="69"/>
      <c r="K25" s="69"/>
      <c r="L25" s="69"/>
      <c r="M25" s="69"/>
      <c r="N25" s="69"/>
      <c r="O25" s="69"/>
      <c r="P25" s="69"/>
      <c r="Q25" s="73"/>
      <c r="R25" s="73"/>
      <c r="S25" s="73"/>
      <c r="T25" s="73"/>
      <c r="U25" s="73"/>
      <c r="V25" s="73"/>
      <c r="W25" s="73"/>
      <c r="X25" s="73"/>
      <c r="Y25" s="73"/>
      <c r="Z25" s="73"/>
      <c r="AA25" s="73"/>
      <c r="AB25" s="73"/>
      <c r="AC25" s="73"/>
      <c r="AD25" s="73"/>
      <c r="AE25" s="110"/>
      <c r="AF25" s="73"/>
      <c r="AG25" s="73"/>
      <c r="AH25" s="73"/>
      <c r="AI25" s="69"/>
      <c r="AJ25" s="69"/>
      <c r="AK25" s="69"/>
      <c r="AL25" s="69"/>
    </row>
    <row r="26" spans="1:38" s="71" customFormat="1" ht="14.1" customHeight="1" thickBot="1" x14ac:dyDescent="0.35">
      <c r="A26" s="820" t="s">
        <v>189</v>
      </c>
      <c r="B26" s="821"/>
      <c r="C26" s="821"/>
      <c r="D26" s="821"/>
      <c r="E26" s="821"/>
      <c r="F26" s="83"/>
      <c r="G26" s="83"/>
      <c r="H26" s="84"/>
      <c r="I26" s="69"/>
      <c r="J26" s="69"/>
      <c r="K26" s="69"/>
      <c r="L26" s="69"/>
      <c r="M26" s="69"/>
      <c r="N26" s="69"/>
      <c r="O26" s="69"/>
      <c r="P26" s="69"/>
      <c r="Q26" s="73"/>
      <c r="R26" s="73"/>
      <c r="S26" s="73"/>
      <c r="T26" s="73"/>
      <c r="U26" s="73"/>
      <c r="V26" s="73"/>
      <c r="W26" s="73"/>
      <c r="X26" s="73"/>
      <c r="Y26" s="73"/>
      <c r="Z26" s="73"/>
      <c r="AA26" s="73"/>
      <c r="AB26" s="73"/>
      <c r="AC26" s="73"/>
      <c r="AD26" s="73"/>
      <c r="AE26" s="73"/>
      <c r="AF26" s="73"/>
      <c r="AG26" s="73"/>
      <c r="AH26" s="73"/>
      <c r="AI26" s="69"/>
      <c r="AJ26" s="69"/>
      <c r="AK26" s="69"/>
      <c r="AL26" s="69"/>
    </row>
    <row r="27" spans="1:38" s="71" customFormat="1" ht="14.1" customHeight="1" x14ac:dyDescent="0.3">
      <c r="A27" s="85"/>
      <c r="B27" s="86"/>
      <c r="C27" s="861" t="s">
        <v>190</v>
      </c>
      <c r="D27" s="862"/>
      <c r="E27" s="862"/>
      <c r="F27" s="222"/>
      <c r="G27" s="223"/>
      <c r="H27" s="224"/>
      <c r="I27" s="69"/>
      <c r="J27" s="69"/>
      <c r="K27" s="69"/>
      <c r="L27" s="69"/>
      <c r="M27" s="69"/>
      <c r="N27" s="69"/>
      <c r="O27" s="69"/>
      <c r="P27" s="69"/>
      <c r="Q27" s="73"/>
      <c r="R27" s="73"/>
      <c r="S27" s="73"/>
      <c r="T27" s="73"/>
      <c r="U27" s="73"/>
      <c r="V27" s="73"/>
      <c r="W27" s="73"/>
      <c r="X27" s="73"/>
      <c r="Y27" s="73"/>
      <c r="Z27" s="2"/>
      <c r="AA27" s="2"/>
      <c r="AB27" s="73"/>
      <c r="AC27" s="73"/>
      <c r="AD27" s="73"/>
      <c r="AE27" s="73"/>
      <c r="AF27" s="73"/>
      <c r="AG27" s="73"/>
      <c r="AH27" s="73"/>
      <c r="AI27" s="69"/>
      <c r="AJ27" s="69"/>
      <c r="AK27" s="69"/>
      <c r="AL27" s="69"/>
    </row>
    <row r="28" spans="1:38" s="71" customFormat="1" ht="14.1" customHeight="1" x14ac:dyDescent="0.3">
      <c r="A28" s="85"/>
      <c r="B28" s="86"/>
      <c r="C28" s="829" t="s">
        <v>192</v>
      </c>
      <c r="D28" s="830"/>
      <c r="E28" s="830"/>
      <c r="F28" s="225"/>
      <c r="G28" s="226"/>
      <c r="H28" s="227"/>
      <c r="I28" s="69"/>
      <c r="J28" s="69"/>
      <c r="K28" s="69"/>
      <c r="L28" s="69"/>
      <c r="M28" s="69"/>
      <c r="N28" s="69"/>
      <c r="O28" s="69"/>
      <c r="P28" s="69"/>
      <c r="Q28" s="73"/>
      <c r="R28" s="73"/>
      <c r="S28" s="73"/>
      <c r="T28" s="73"/>
      <c r="U28" s="73"/>
      <c r="V28" s="73"/>
      <c r="W28" s="73"/>
      <c r="X28" s="73"/>
      <c r="Y28" s="73"/>
      <c r="Z28" s="2"/>
      <c r="AA28" s="2"/>
      <c r="AB28" s="73"/>
      <c r="AC28" s="73"/>
      <c r="AD28" s="73"/>
      <c r="AE28" s="73"/>
      <c r="AF28" s="73"/>
      <c r="AG28" s="73"/>
      <c r="AH28" s="73"/>
      <c r="AI28" s="69"/>
      <c r="AJ28" s="69"/>
      <c r="AK28" s="69"/>
      <c r="AL28" s="69"/>
    </row>
    <row r="29" spans="1:38" s="71" customFormat="1" ht="14.1" customHeight="1" x14ac:dyDescent="0.3">
      <c r="A29" s="85"/>
      <c r="B29" s="86"/>
      <c r="C29" s="829" t="s">
        <v>194</v>
      </c>
      <c r="D29" s="830"/>
      <c r="E29" s="830"/>
      <c r="F29" s="225"/>
      <c r="G29" s="226"/>
      <c r="H29" s="227"/>
      <c r="I29" s="87" t="s">
        <v>197</v>
      </c>
      <c r="J29" s="69"/>
      <c r="K29" s="69"/>
      <c r="L29" s="69"/>
      <c r="M29" s="69"/>
      <c r="N29" s="69"/>
      <c r="O29" s="69"/>
      <c r="P29" s="69"/>
      <c r="Q29" s="73"/>
      <c r="R29" s="73"/>
      <c r="S29" s="73"/>
      <c r="T29" s="73"/>
      <c r="U29" s="73"/>
      <c r="V29" s="73"/>
      <c r="W29" s="73"/>
      <c r="X29" s="73"/>
      <c r="Y29" s="73"/>
      <c r="Z29" s="2"/>
      <c r="AA29" s="2"/>
      <c r="AB29" s="73"/>
      <c r="AC29" s="73"/>
      <c r="AD29" s="73"/>
      <c r="AE29" s="73"/>
      <c r="AF29" s="73"/>
      <c r="AG29" s="73"/>
      <c r="AH29" s="73"/>
      <c r="AI29" s="69"/>
      <c r="AJ29" s="69"/>
      <c r="AK29" s="69"/>
      <c r="AL29" s="69"/>
    </row>
    <row r="30" spans="1:38" s="71" customFormat="1" ht="14.1" customHeight="1" x14ac:dyDescent="0.3">
      <c r="A30" s="85"/>
      <c r="B30" s="86"/>
      <c r="C30" s="829" t="s">
        <v>196</v>
      </c>
      <c r="D30" s="830"/>
      <c r="E30" s="830"/>
      <c r="F30" s="228"/>
      <c r="G30" s="229"/>
      <c r="H30" s="230"/>
      <c r="I30" s="87"/>
      <c r="J30" s="69"/>
      <c r="K30" s="69"/>
      <c r="L30" s="69"/>
      <c r="M30" s="69"/>
      <c r="N30" s="69"/>
      <c r="O30" s="69"/>
      <c r="P30" s="69"/>
      <c r="Q30" s="73"/>
      <c r="R30" s="73"/>
      <c r="S30" s="73"/>
      <c r="T30" s="73"/>
      <c r="U30" s="73"/>
      <c r="V30" s="73"/>
      <c r="W30" s="73"/>
      <c r="X30" s="73"/>
      <c r="Y30" s="73"/>
      <c r="Z30" s="2"/>
      <c r="AA30" s="2"/>
      <c r="AB30" s="73"/>
      <c r="AC30" s="73"/>
      <c r="AD30" s="73"/>
      <c r="AE30" s="73"/>
      <c r="AF30" s="73"/>
      <c r="AG30" s="73"/>
      <c r="AH30" s="73"/>
      <c r="AI30" s="69"/>
      <c r="AJ30" s="69"/>
      <c r="AK30" s="69"/>
      <c r="AL30" s="69"/>
    </row>
    <row r="31" spans="1:38" s="71" customFormat="1" ht="14.1" customHeight="1" x14ac:dyDescent="0.3">
      <c r="A31" s="85"/>
      <c r="B31" s="843" t="s">
        <v>198</v>
      </c>
      <c r="C31" s="844"/>
      <c r="D31" s="844"/>
      <c r="E31" s="845"/>
      <c r="F31" s="228"/>
      <c r="G31" s="229"/>
      <c r="H31" s="230"/>
      <c r="I31" s="73" t="s">
        <v>200</v>
      </c>
      <c r="J31" s="69"/>
      <c r="K31" s="69"/>
      <c r="L31" s="69"/>
      <c r="M31" s="69"/>
      <c r="N31" s="69"/>
      <c r="O31" s="69"/>
      <c r="P31" s="69"/>
      <c r="Q31" s="73"/>
      <c r="R31" s="73"/>
      <c r="S31" s="73"/>
      <c r="T31" s="73"/>
      <c r="U31" s="73"/>
      <c r="V31" s="73"/>
      <c r="W31" s="73"/>
      <c r="X31" s="73"/>
      <c r="Y31" s="73"/>
      <c r="Z31" s="2"/>
      <c r="AA31" s="2"/>
      <c r="AB31" s="73"/>
      <c r="AC31" s="73"/>
      <c r="AD31" s="73"/>
      <c r="AE31" s="73"/>
      <c r="AF31" s="73"/>
      <c r="AG31" s="73"/>
      <c r="AH31" s="73"/>
      <c r="AI31" s="69"/>
      <c r="AJ31" s="69"/>
      <c r="AK31" s="69"/>
      <c r="AL31" s="69"/>
    </row>
    <row r="32" spans="1:38" s="71" customFormat="1" ht="14.1" customHeight="1" x14ac:dyDescent="0.3">
      <c r="A32" s="85"/>
      <c r="B32" s="88"/>
      <c r="C32" s="89"/>
      <c r="D32" s="833" t="s">
        <v>199</v>
      </c>
      <c r="E32" s="829"/>
      <c r="F32" s="228"/>
      <c r="G32" s="229"/>
      <c r="H32" s="230"/>
      <c r="I32" s="73" t="s">
        <v>202</v>
      </c>
      <c r="J32" s="69"/>
      <c r="K32" s="69"/>
      <c r="L32" s="69"/>
      <c r="M32" s="69"/>
      <c r="N32" s="69"/>
      <c r="O32" s="69"/>
      <c r="P32" s="69"/>
      <c r="Q32" s="73"/>
      <c r="R32" s="73"/>
      <c r="S32" s="73"/>
      <c r="T32" s="73"/>
      <c r="U32" s="73"/>
      <c r="V32" s="73"/>
      <c r="W32" s="73"/>
      <c r="X32" s="73"/>
      <c r="Y32" s="73"/>
      <c r="Z32" s="2"/>
      <c r="AA32" s="2"/>
      <c r="AB32" s="73"/>
      <c r="AC32" s="73"/>
      <c r="AD32" s="73"/>
      <c r="AE32" s="73"/>
      <c r="AF32" s="73"/>
      <c r="AG32" s="73"/>
      <c r="AH32" s="73"/>
      <c r="AI32" s="69"/>
      <c r="AJ32" s="69"/>
      <c r="AK32" s="69"/>
      <c r="AL32" s="69"/>
    </row>
    <row r="33" spans="1:38" s="71" customFormat="1" ht="14.1" customHeight="1" x14ac:dyDescent="0.3">
      <c r="A33" s="85"/>
      <c r="B33" s="86"/>
      <c r="C33" s="860" t="s">
        <v>201</v>
      </c>
      <c r="D33" s="833"/>
      <c r="E33" s="829"/>
      <c r="F33" s="228"/>
      <c r="G33" s="229"/>
      <c r="H33" s="230"/>
      <c r="I33" s="73"/>
      <c r="J33" s="69"/>
      <c r="K33" s="69"/>
      <c r="L33" s="69"/>
      <c r="M33" s="69"/>
      <c r="N33" s="69"/>
      <c r="O33" s="69"/>
      <c r="P33" s="69"/>
      <c r="Q33" s="73"/>
      <c r="R33" s="73"/>
      <c r="S33" s="73"/>
      <c r="T33" s="73"/>
      <c r="U33" s="73"/>
      <c r="V33" s="73"/>
      <c r="W33" s="73"/>
      <c r="X33" s="73"/>
      <c r="Y33" s="73"/>
      <c r="Z33" s="2"/>
      <c r="AA33" s="2"/>
      <c r="AB33" s="73"/>
      <c r="AC33" s="73"/>
      <c r="AD33" s="73"/>
      <c r="AE33" s="73"/>
      <c r="AF33" s="73"/>
      <c r="AG33" s="73"/>
      <c r="AH33" s="73"/>
      <c r="AI33" s="69"/>
      <c r="AJ33" s="69"/>
      <c r="AK33" s="69"/>
      <c r="AL33" s="69"/>
    </row>
    <row r="34" spans="1:38" s="71" customFormat="1" ht="14.1" customHeight="1" x14ac:dyDescent="0.3">
      <c r="A34" s="85"/>
      <c r="B34" s="86"/>
      <c r="C34" s="833" t="s">
        <v>204</v>
      </c>
      <c r="D34" s="833"/>
      <c r="E34" s="829"/>
      <c r="F34" s="228"/>
      <c r="G34" s="229"/>
      <c r="H34" s="230"/>
      <c r="I34" s="73"/>
      <c r="J34" s="69"/>
      <c r="K34" s="69"/>
      <c r="L34" s="69"/>
      <c r="M34" s="69"/>
      <c r="N34" s="69"/>
      <c r="O34" s="69"/>
      <c r="P34" s="69"/>
      <c r="Q34" s="73"/>
      <c r="R34" s="73"/>
      <c r="S34" s="73"/>
      <c r="T34" s="73"/>
      <c r="U34" s="73"/>
      <c r="V34" s="73"/>
      <c r="W34" s="73"/>
      <c r="X34" s="73"/>
      <c r="Y34" s="73"/>
      <c r="Z34" s="2"/>
      <c r="AA34" s="2"/>
      <c r="AB34" s="73"/>
      <c r="AC34" s="73"/>
      <c r="AD34" s="73"/>
      <c r="AE34" s="73"/>
      <c r="AF34" s="73"/>
      <c r="AG34" s="73"/>
      <c r="AH34" s="73"/>
      <c r="AI34" s="69"/>
      <c r="AJ34" s="69"/>
      <c r="AK34" s="69"/>
      <c r="AL34" s="69"/>
    </row>
    <row r="35" spans="1:38" s="71" customFormat="1" ht="14.1" customHeight="1" x14ac:dyDescent="0.3">
      <c r="A35" s="85"/>
      <c r="B35" s="86"/>
      <c r="C35" s="833" t="s">
        <v>206</v>
      </c>
      <c r="D35" s="833"/>
      <c r="E35" s="829"/>
      <c r="F35" s="228"/>
      <c r="G35" s="229"/>
      <c r="H35" s="230"/>
      <c r="I35" s="73"/>
      <c r="J35" s="69"/>
      <c r="K35" s="69"/>
      <c r="L35" s="69"/>
      <c r="M35" s="69"/>
      <c r="N35" s="69"/>
      <c r="O35" s="69"/>
      <c r="P35" s="69"/>
      <c r="Q35" s="73"/>
      <c r="R35" s="73"/>
      <c r="S35" s="73"/>
      <c r="T35" s="73"/>
      <c r="U35" s="73"/>
      <c r="V35" s="73"/>
      <c r="W35" s="73"/>
      <c r="X35" s="73"/>
      <c r="Y35" s="73"/>
      <c r="Z35" s="73"/>
      <c r="AA35" s="73"/>
      <c r="AB35" s="73"/>
      <c r="AC35" s="73"/>
      <c r="AD35" s="73"/>
      <c r="AE35" s="73"/>
      <c r="AF35" s="73"/>
      <c r="AG35" s="73"/>
      <c r="AH35" s="73"/>
      <c r="AI35" s="69"/>
      <c r="AJ35" s="69"/>
      <c r="AK35" s="69"/>
      <c r="AL35" s="69"/>
    </row>
    <row r="36" spans="1:38" s="71" customFormat="1" ht="14.1" customHeight="1" x14ac:dyDescent="0.3">
      <c r="A36" s="85"/>
      <c r="B36" s="843" t="s">
        <v>207</v>
      </c>
      <c r="C36" s="844"/>
      <c r="D36" s="844"/>
      <c r="E36" s="845"/>
      <c r="F36" s="228"/>
      <c r="G36" s="229"/>
      <c r="H36" s="230"/>
      <c r="I36" s="73" t="s">
        <v>210</v>
      </c>
      <c r="J36" s="69"/>
      <c r="K36" s="69"/>
      <c r="L36" s="69"/>
      <c r="M36" s="69"/>
      <c r="N36" s="69"/>
      <c r="O36" s="69"/>
      <c r="P36" s="69"/>
      <c r="Q36" s="73"/>
      <c r="R36" s="73"/>
      <c r="S36" s="73"/>
      <c r="T36" s="73"/>
      <c r="U36" s="73"/>
      <c r="V36" s="73"/>
      <c r="W36" s="73"/>
      <c r="X36" s="73"/>
      <c r="Y36" s="73"/>
      <c r="Z36" s="73"/>
      <c r="AA36" s="73"/>
      <c r="AB36" s="73"/>
      <c r="AC36" s="73"/>
      <c r="AD36" s="73"/>
      <c r="AE36" s="73"/>
      <c r="AF36" s="73"/>
      <c r="AG36" s="73"/>
      <c r="AH36" s="73"/>
      <c r="AI36" s="69"/>
      <c r="AJ36" s="69"/>
      <c r="AK36" s="69"/>
      <c r="AL36" s="69"/>
    </row>
    <row r="37" spans="1:38" s="71" customFormat="1" ht="14.1" customHeight="1" x14ac:dyDescent="0.3">
      <c r="A37" s="85"/>
      <c r="B37" s="844" t="s">
        <v>209</v>
      </c>
      <c r="C37" s="844"/>
      <c r="D37" s="844"/>
      <c r="E37" s="845"/>
      <c r="F37" s="228"/>
      <c r="G37" s="229"/>
      <c r="H37" s="230"/>
      <c r="I37" s="73" t="s">
        <v>213</v>
      </c>
      <c r="J37" s="69"/>
      <c r="K37" s="69"/>
      <c r="L37" s="69"/>
      <c r="M37" s="69"/>
      <c r="N37" s="69"/>
      <c r="O37" s="69"/>
      <c r="P37" s="69"/>
      <c r="Q37" s="73"/>
      <c r="R37" s="73"/>
      <c r="S37" s="73"/>
      <c r="T37" s="73"/>
      <c r="U37" s="73"/>
      <c r="V37" s="73"/>
      <c r="W37" s="73"/>
      <c r="X37" s="73"/>
      <c r="Y37" s="73"/>
      <c r="Z37" s="2"/>
      <c r="AA37" s="2"/>
      <c r="AB37" s="73"/>
      <c r="AC37" s="73"/>
      <c r="AD37" s="73"/>
      <c r="AE37" s="73"/>
      <c r="AF37" s="73"/>
      <c r="AG37" s="73"/>
      <c r="AH37" s="73"/>
      <c r="AI37" s="69"/>
      <c r="AJ37" s="69"/>
      <c r="AK37" s="69"/>
      <c r="AL37" s="69"/>
    </row>
    <row r="38" spans="1:38" s="71" customFormat="1" ht="14.1" customHeight="1" x14ac:dyDescent="0.3">
      <c r="A38" s="863" t="s">
        <v>212</v>
      </c>
      <c r="B38" s="864"/>
      <c r="C38" s="864"/>
      <c r="D38" s="864"/>
      <c r="E38" s="865"/>
      <c r="F38" s="228"/>
      <c r="G38" s="229"/>
      <c r="H38" s="230"/>
      <c r="I38" s="73" t="s">
        <v>216</v>
      </c>
      <c r="J38" s="69"/>
      <c r="K38" s="69"/>
      <c r="L38" s="69"/>
      <c r="M38" s="69"/>
      <c r="N38" s="69"/>
      <c r="O38" s="69"/>
      <c r="P38" s="69"/>
      <c r="Q38" s="73"/>
      <c r="R38" s="73"/>
      <c r="S38" s="73"/>
      <c r="T38" s="73"/>
      <c r="U38" s="73"/>
      <c r="V38" s="73"/>
      <c r="W38" s="73"/>
      <c r="X38" s="73"/>
      <c r="Y38" s="73"/>
      <c r="Z38" s="2"/>
      <c r="AA38" s="2"/>
      <c r="AB38" s="73"/>
      <c r="AC38" s="73"/>
      <c r="AD38" s="73"/>
      <c r="AE38" s="73"/>
      <c r="AF38" s="73"/>
      <c r="AG38" s="73"/>
      <c r="AH38" s="73"/>
      <c r="AI38" s="69"/>
      <c r="AJ38" s="69"/>
      <c r="AK38" s="69"/>
      <c r="AL38" s="69"/>
    </row>
    <row r="39" spans="1:38" s="71" customFormat="1" ht="14.1" customHeight="1" x14ac:dyDescent="0.3">
      <c r="A39" s="90"/>
      <c r="B39" s="88"/>
      <c r="C39" s="829" t="s">
        <v>215</v>
      </c>
      <c r="D39" s="830"/>
      <c r="E39" s="830"/>
      <c r="F39" s="228"/>
      <c r="G39" s="229"/>
      <c r="H39" s="230"/>
      <c r="I39" s="73"/>
      <c r="J39" s="69"/>
      <c r="K39" s="69"/>
      <c r="L39" s="69"/>
      <c r="M39" s="69"/>
      <c r="N39" s="69"/>
      <c r="O39" s="69"/>
      <c r="P39" s="69"/>
      <c r="Q39" s="73"/>
      <c r="R39" s="73"/>
      <c r="S39" s="73"/>
      <c r="T39" s="73"/>
      <c r="U39" s="73"/>
      <c r="V39" s="73"/>
      <c r="W39" s="73"/>
      <c r="X39" s="73"/>
      <c r="Y39" s="73"/>
      <c r="Z39" s="2"/>
      <c r="AA39" s="2"/>
      <c r="AB39" s="73"/>
      <c r="AC39" s="73"/>
      <c r="AD39" s="73"/>
      <c r="AE39" s="73"/>
      <c r="AF39" s="73"/>
      <c r="AG39" s="73"/>
      <c r="AH39" s="73"/>
      <c r="AI39" s="69"/>
      <c r="AJ39" s="69"/>
      <c r="AK39" s="69"/>
      <c r="AL39" s="69"/>
    </row>
    <row r="40" spans="1:38" s="71" customFormat="1" ht="14.1" customHeight="1" x14ac:dyDescent="0.3">
      <c r="A40" s="85"/>
      <c r="B40" s="86"/>
      <c r="C40" s="829" t="s">
        <v>219</v>
      </c>
      <c r="D40" s="830"/>
      <c r="E40" s="830"/>
      <c r="F40" s="228"/>
      <c r="G40" s="229"/>
      <c r="H40" s="230"/>
      <c r="I40" s="73"/>
      <c r="J40" s="69"/>
      <c r="K40" s="69"/>
      <c r="L40" s="69"/>
      <c r="M40" s="69"/>
      <c r="N40" s="69"/>
      <c r="O40" s="69"/>
      <c r="P40" s="69"/>
      <c r="Q40" s="73"/>
      <c r="R40" s="73"/>
      <c r="S40" s="73"/>
      <c r="T40" s="73"/>
      <c r="U40" s="73"/>
      <c r="V40" s="73"/>
      <c r="W40" s="73"/>
      <c r="X40" s="73"/>
      <c r="Y40" s="73"/>
      <c r="Z40" s="2"/>
      <c r="AA40" s="2"/>
      <c r="AB40" s="73"/>
      <c r="AC40" s="73"/>
      <c r="AD40" s="73"/>
      <c r="AE40" s="73"/>
      <c r="AF40" s="73"/>
      <c r="AG40" s="73"/>
      <c r="AH40" s="73"/>
      <c r="AI40" s="69"/>
      <c r="AJ40" s="69"/>
      <c r="AK40" s="69"/>
      <c r="AL40" s="69"/>
    </row>
    <row r="41" spans="1:38" s="71" customFormat="1" ht="14.1" customHeight="1" x14ac:dyDescent="0.3">
      <c r="A41" s="85"/>
      <c r="B41" s="86"/>
      <c r="C41" s="831" t="s">
        <v>221</v>
      </c>
      <c r="D41" s="832"/>
      <c r="E41" s="832"/>
      <c r="F41" s="228"/>
      <c r="G41" s="229"/>
      <c r="H41" s="230"/>
      <c r="I41" s="73" t="s">
        <v>223</v>
      </c>
      <c r="J41" s="69"/>
      <c r="K41" s="69"/>
      <c r="L41" s="69"/>
      <c r="M41" s="69"/>
      <c r="N41" s="69"/>
      <c r="O41" s="69"/>
      <c r="P41" s="69"/>
      <c r="Q41" s="73"/>
      <c r="R41" s="73"/>
      <c r="S41" s="73"/>
      <c r="T41" s="73"/>
      <c r="U41" s="73"/>
      <c r="V41" s="73"/>
      <c r="W41" s="73"/>
      <c r="X41" s="73"/>
      <c r="Y41" s="73"/>
      <c r="Z41" s="2"/>
      <c r="AA41" s="2"/>
      <c r="AB41" s="73"/>
      <c r="AC41" s="73"/>
      <c r="AD41" s="73"/>
      <c r="AE41" s="73"/>
      <c r="AF41" s="73"/>
      <c r="AG41" s="73"/>
      <c r="AH41" s="73"/>
      <c r="AI41" s="69"/>
      <c r="AJ41" s="69"/>
      <c r="AK41" s="69"/>
      <c r="AL41" s="69"/>
    </row>
    <row r="42" spans="1:38" s="71" customFormat="1" ht="14.1" customHeight="1" x14ac:dyDescent="0.3">
      <c r="A42" s="85"/>
      <c r="B42" s="86"/>
      <c r="C42" s="91"/>
      <c r="D42" s="833" t="s">
        <v>222</v>
      </c>
      <c r="E42" s="829"/>
      <c r="F42" s="228"/>
      <c r="G42" s="229"/>
      <c r="H42" s="230"/>
      <c r="I42" s="73"/>
      <c r="J42" s="69"/>
      <c r="K42" s="69"/>
      <c r="L42" s="69"/>
      <c r="M42" s="69"/>
      <c r="N42" s="69"/>
      <c r="O42" s="69"/>
      <c r="P42" s="69"/>
      <c r="Q42" s="73"/>
      <c r="R42" s="73"/>
      <c r="S42" s="73"/>
      <c r="T42" s="73"/>
      <c r="U42" s="73"/>
      <c r="V42" s="73"/>
      <c r="W42" s="73"/>
      <c r="X42" s="73"/>
      <c r="Y42" s="73"/>
      <c r="Z42" s="2"/>
      <c r="AA42" s="2"/>
      <c r="AB42" s="73"/>
      <c r="AC42" s="73"/>
      <c r="AD42" s="73"/>
      <c r="AE42" s="73"/>
      <c r="AF42" s="73"/>
      <c r="AG42" s="73"/>
      <c r="AH42" s="73"/>
      <c r="AI42" s="69"/>
      <c r="AJ42" s="69"/>
      <c r="AK42" s="69"/>
      <c r="AL42" s="69"/>
    </row>
    <row r="43" spans="1:38" s="71" customFormat="1" ht="14.1" customHeight="1" x14ac:dyDescent="0.3">
      <c r="A43" s="85"/>
      <c r="B43" s="843" t="s">
        <v>225</v>
      </c>
      <c r="C43" s="844"/>
      <c r="D43" s="844"/>
      <c r="E43" s="845"/>
      <c r="F43" s="228"/>
      <c r="G43" s="229"/>
      <c r="H43" s="230"/>
      <c r="I43" s="73" t="s">
        <v>227</v>
      </c>
      <c r="J43" s="69"/>
      <c r="K43" s="69"/>
      <c r="L43" s="69"/>
      <c r="M43" s="69"/>
      <c r="N43" s="69"/>
      <c r="O43" s="69"/>
      <c r="P43" s="69"/>
      <c r="Q43" s="73"/>
      <c r="R43" s="73"/>
      <c r="S43" s="73"/>
      <c r="T43" s="73"/>
      <c r="U43" s="73"/>
      <c r="V43" s="73"/>
      <c r="W43" s="73"/>
      <c r="X43" s="73"/>
      <c r="Y43" s="73"/>
      <c r="Z43" s="2"/>
      <c r="AA43" s="2"/>
      <c r="AB43" s="73"/>
      <c r="AC43" s="73"/>
      <c r="AD43" s="73"/>
      <c r="AE43" s="73"/>
      <c r="AF43" s="73"/>
      <c r="AG43" s="73"/>
      <c r="AH43" s="73"/>
      <c r="AI43" s="69"/>
      <c r="AJ43" s="69"/>
      <c r="AK43" s="69"/>
      <c r="AL43" s="69"/>
    </row>
    <row r="44" spans="1:38" s="71" customFormat="1" ht="14.1" customHeight="1" x14ac:dyDescent="0.3">
      <c r="A44" s="85"/>
      <c r="B44" s="88"/>
      <c r="C44" s="831" t="s">
        <v>226</v>
      </c>
      <c r="D44" s="832"/>
      <c r="E44" s="832"/>
      <c r="F44" s="228"/>
      <c r="G44" s="229"/>
      <c r="H44" s="230"/>
      <c r="I44" s="73" t="s">
        <v>230</v>
      </c>
      <c r="J44" s="69"/>
      <c r="K44" s="69"/>
      <c r="L44" s="69"/>
      <c r="M44" s="69"/>
      <c r="N44" s="69"/>
      <c r="O44" s="69"/>
      <c r="P44" s="69"/>
      <c r="Q44" s="73"/>
      <c r="R44" s="73"/>
      <c r="S44" s="73"/>
      <c r="T44" s="73"/>
      <c r="U44" s="73"/>
      <c r="V44" s="73"/>
      <c r="W44" s="73"/>
      <c r="X44" s="73"/>
      <c r="Y44" s="73"/>
      <c r="Z44" s="2"/>
      <c r="AA44" s="2"/>
      <c r="AB44" s="73"/>
      <c r="AC44" s="73"/>
      <c r="AD44" s="73"/>
      <c r="AE44" s="73"/>
      <c r="AF44" s="73"/>
      <c r="AG44" s="73"/>
      <c r="AH44" s="73"/>
      <c r="AI44" s="69"/>
      <c r="AJ44" s="69"/>
      <c r="AK44" s="69"/>
      <c r="AL44" s="69"/>
    </row>
    <row r="45" spans="1:38" s="71" customFormat="1" ht="14.1" customHeight="1" x14ac:dyDescent="0.3">
      <c r="A45" s="85"/>
      <c r="B45" s="86"/>
      <c r="C45" s="92"/>
      <c r="D45" s="833" t="s">
        <v>229</v>
      </c>
      <c r="E45" s="829"/>
      <c r="F45" s="228"/>
      <c r="G45" s="229"/>
      <c r="H45" s="230"/>
      <c r="I45" s="69"/>
      <c r="J45" s="69"/>
      <c r="K45" s="69"/>
      <c r="L45" s="69"/>
      <c r="M45" s="69"/>
      <c r="N45" s="69"/>
      <c r="O45" s="69"/>
      <c r="P45" s="69"/>
      <c r="Q45" s="73"/>
      <c r="R45" s="73"/>
      <c r="S45" s="73"/>
      <c r="T45" s="73"/>
      <c r="U45" s="73"/>
      <c r="V45" s="73"/>
      <c r="W45" s="73"/>
      <c r="X45" s="73"/>
      <c r="Y45" s="73"/>
      <c r="Z45" s="2"/>
      <c r="AA45" s="2"/>
      <c r="AB45" s="73"/>
      <c r="AC45" s="73"/>
      <c r="AD45" s="73"/>
      <c r="AE45" s="73"/>
      <c r="AF45" s="73"/>
      <c r="AG45" s="73"/>
      <c r="AH45" s="73"/>
      <c r="AI45" s="69"/>
      <c r="AJ45" s="69"/>
      <c r="AK45" s="69"/>
      <c r="AL45" s="69"/>
    </row>
    <row r="46" spans="1:38" s="71" customFormat="1" ht="14.1" customHeight="1" x14ac:dyDescent="0.3">
      <c r="A46" s="85"/>
      <c r="B46" s="86"/>
      <c r="C46" s="91"/>
      <c r="D46" s="833" t="s">
        <v>233</v>
      </c>
      <c r="E46" s="829"/>
      <c r="F46" s="228"/>
      <c r="G46" s="229"/>
      <c r="H46" s="230"/>
      <c r="I46" s="69"/>
      <c r="J46" s="69"/>
      <c r="K46" s="69"/>
      <c r="L46" s="69"/>
      <c r="M46" s="69"/>
      <c r="N46" s="69"/>
      <c r="O46" s="69"/>
      <c r="P46" s="69"/>
      <c r="Q46" s="73"/>
      <c r="R46" s="73"/>
      <c r="S46" s="73"/>
      <c r="T46" s="73"/>
      <c r="U46" s="73"/>
      <c r="V46" s="73"/>
      <c r="W46" s="73"/>
      <c r="X46" s="73"/>
      <c r="Y46" s="73"/>
      <c r="Z46" s="2"/>
      <c r="AA46" s="2"/>
      <c r="AB46" s="73"/>
      <c r="AC46" s="73"/>
      <c r="AD46" s="73"/>
      <c r="AE46" s="73"/>
      <c r="AF46" s="73"/>
      <c r="AG46" s="73"/>
      <c r="AH46" s="73"/>
      <c r="AI46" s="69"/>
      <c r="AJ46" s="69"/>
      <c r="AK46" s="69"/>
      <c r="AL46" s="69"/>
    </row>
    <row r="47" spans="1:38" s="71" customFormat="1" ht="14.1" customHeight="1" x14ac:dyDescent="0.3">
      <c r="A47" s="85"/>
      <c r="B47" s="843" t="s">
        <v>235</v>
      </c>
      <c r="C47" s="844"/>
      <c r="D47" s="844"/>
      <c r="E47" s="845"/>
      <c r="F47" s="228"/>
      <c r="G47" s="229"/>
      <c r="H47" s="230"/>
      <c r="I47" s="73" t="s">
        <v>238</v>
      </c>
      <c r="J47" s="69"/>
      <c r="K47" s="69"/>
      <c r="L47" s="69"/>
      <c r="M47" s="69"/>
      <c r="N47" s="69"/>
      <c r="O47" s="69"/>
      <c r="P47" s="69"/>
      <c r="Q47" s="73"/>
      <c r="R47" s="73"/>
      <c r="S47" s="73"/>
      <c r="T47" s="73"/>
      <c r="U47" s="73"/>
      <c r="V47" s="73"/>
      <c r="W47" s="73"/>
      <c r="X47" s="73"/>
      <c r="Y47" s="73"/>
      <c r="Z47" s="2"/>
      <c r="AA47" s="2"/>
      <c r="AB47" s="73"/>
      <c r="AC47" s="73"/>
      <c r="AD47" s="73"/>
      <c r="AE47" s="73"/>
      <c r="AF47" s="73"/>
      <c r="AG47" s="73"/>
      <c r="AH47" s="73"/>
      <c r="AI47" s="69"/>
      <c r="AJ47" s="69"/>
      <c r="AK47" s="69"/>
      <c r="AL47" s="69"/>
    </row>
    <row r="48" spans="1:38" s="71" customFormat="1" ht="14.1" customHeight="1" x14ac:dyDescent="0.3">
      <c r="A48" s="85"/>
      <c r="B48" s="844" t="s">
        <v>237</v>
      </c>
      <c r="C48" s="844"/>
      <c r="D48" s="844"/>
      <c r="E48" s="845"/>
      <c r="F48" s="228"/>
      <c r="G48" s="229"/>
      <c r="H48" s="230"/>
      <c r="I48" s="69"/>
      <c r="J48" s="69"/>
      <c r="K48" s="69"/>
      <c r="L48" s="69"/>
      <c r="M48" s="69"/>
      <c r="N48" s="69"/>
      <c r="O48" s="69"/>
      <c r="P48" s="69"/>
      <c r="Q48" s="73"/>
      <c r="R48" s="73"/>
      <c r="S48" s="73"/>
      <c r="T48" s="73"/>
      <c r="U48" s="73"/>
      <c r="V48" s="73"/>
      <c r="W48" s="73"/>
      <c r="X48" s="73"/>
      <c r="Y48" s="73"/>
      <c r="Z48" s="2"/>
      <c r="AA48" s="2"/>
      <c r="AB48" s="73"/>
      <c r="AC48" s="73"/>
      <c r="AD48" s="73"/>
      <c r="AE48" s="73"/>
      <c r="AF48" s="73"/>
      <c r="AG48" s="73"/>
      <c r="AH48" s="73"/>
      <c r="AI48" s="69"/>
      <c r="AJ48" s="69"/>
      <c r="AK48" s="69"/>
      <c r="AL48" s="69"/>
    </row>
    <row r="49" spans="1:38" s="71" customFormat="1" ht="14.1" customHeight="1" x14ac:dyDescent="0.3">
      <c r="A49" s="863" t="s">
        <v>240</v>
      </c>
      <c r="B49" s="864"/>
      <c r="C49" s="864"/>
      <c r="D49" s="864"/>
      <c r="E49" s="865"/>
      <c r="F49" s="228"/>
      <c r="G49" s="229"/>
      <c r="H49" s="230"/>
      <c r="I49" s="73" t="s">
        <v>242</v>
      </c>
      <c r="J49" s="69"/>
      <c r="K49" s="69"/>
      <c r="L49" s="69"/>
      <c r="M49" s="69"/>
      <c r="N49" s="69"/>
      <c r="O49" s="69"/>
      <c r="P49" s="69"/>
      <c r="Q49" s="73"/>
      <c r="R49" s="73"/>
      <c r="S49" s="73"/>
      <c r="T49" s="73"/>
      <c r="U49" s="73"/>
      <c r="V49" s="73"/>
      <c r="W49" s="73"/>
      <c r="X49" s="73"/>
      <c r="Y49" s="73"/>
      <c r="Z49" s="2"/>
      <c r="AA49" s="2"/>
      <c r="AB49" s="73"/>
      <c r="AC49" s="73"/>
      <c r="AD49" s="73"/>
      <c r="AE49" s="73"/>
      <c r="AF49" s="73"/>
      <c r="AG49" s="73"/>
      <c r="AH49" s="73"/>
      <c r="AI49" s="69"/>
      <c r="AJ49" s="69"/>
      <c r="AK49" s="69"/>
      <c r="AL49" s="69"/>
    </row>
    <row r="50" spans="1:38" s="71" customFormat="1" ht="14.1" customHeight="1" x14ac:dyDescent="0.3">
      <c r="A50" s="868"/>
      <c r="B50" s="869"/>
      <c r="C50" s="833" t="s">
        <v>241</v>
      </c>
      <c r="D50" s="833"/>
      <c r="E50" s="829"/>
      <c r="F50" s="228"/>
      <c r="G50" s="229"/>
      <c r="H50" s="230"/>
      <c r="I50" s="69"/>
      <c r="J50" s="69"/>
      <c r="K50" s="69"/>
      <c r="L50" s="69"/>
      <c r="M50" s="69"/>
      <c r="N50" s="69"/>
      <c r="O50" s="69"/>
      <c r="P50" s="69"/>
      <c r="Q50" s="73"/>
      <c r="R50" s="73"/>
      <c r="S50" s="73"/>
      <c r="T50" s="73"/>
      <c r="U50" s="73"/>
      <c r="V50" s="73"/>
      <c r="W50" s="73"/>
      <c r="X50" s="73"/>
      <c r="Y50" s="73"/>
      <c r="Z50" s="2"/>
      <c r="AA50" s="2"/>
      <c r="AB50" s="73"/>
      <c r="AC50" s="73"/>
      <c r="AD50" s="73"/>
      <c r="AE50" s="73"/>
      <c r="AF50" s="73"/>
      <c r="AG50" s="73"/>
      <c r="AH50" s="73"/>
      <c r="AI50" s="69"/>
      <c r="AJ50" s="69"/>
      <c r="AK50" s="69"/>
      <c r="AL50" s="69"/>
    </row>
    <row r="51" spans="1:38" s="71" customFormat="1" ht="14.1" customHeight="1" x14ac:dyDescent="0.3">
      <c r="A51" s="870"/>
      <c r="B51" s="871"/>
      <c r="C51" s="875" t="s">
        <v>245</v>
      </c>
      <c r="D51" s="876"/>
      <c r="E51" s="876"/>
      <c r="F51" s="228"/>
      <c r="G51" s="229"/>
      <c r="H51" s="230"/>
      <c r="I51" s="69"/>
      <c r="J51" s="69"/>
      <c r="K51" s="69"/>
      <c r="L51" s="69"/>
      <c r="M51" s="69"/>
      <c r="N51" s="69"/>
      <c r="O51" s="69"/>
      <c r="P51" s="69"/>
      <c r="Q51" s="73"/>
      <c r="R51" s="73"/>
      <c r="S51" s="73"/>
      <c r="T51" s="73"/>
      <c r="U51" s="73"/>
      <c r="V51" s="73"/>
      <c r="W51" s="73"/>
      <c r="X51" s="73"/>
      <c r="Y51" s="73"/>
      <c r="Z51" s="2"/>
      <c r="AA51" s="2"/>
      <c r="AB51" s="73"/>
      <c r="AC51" s="73"/>
      <c r="AD51" s="73"/>
      <c r="AE51" s="73"/>
      <c r="AF51" s="73"/>
      <c r="AG51" s="73"/>
      <c r="AH51" s="73"/>
      <c r="AI51" s="69"/>
      <c r="AJ51" s="69"/>
      <c r="AK51" s="69"/>
      <c r="AL51" s="69"/>
    </row>
    <row r="52" spans="1:38" s="71" customFormat="1" ht="14.1" customHeight="1" x14ac:dyDescent="0.3">
      <c r="A52" s="870"/>
      <c r="B52" s="871"/>
      <c r="C52" s="875" t="s">
        <v>247</v>
      </c>
      <c r="D52" s="876"/>
      <c r="E52" s="876"/>
      <c r="F52" s="228"/>
      <c r="G52" s="229"/>
      <c r="H52" s="230"/>
      <c r="I52" s="73" t="s">
        <v>250</v>
      </c>
      <c r="J52" s="69"/>
      <c r="K52" s="69"/>
      <c r="L52" s="69"/>
      <c r="M52" s="69"/>
      <c r="N52" s="69"/>
      <c r="O52" s="69"/>
      <c r="P52" s="69"/>
      <c r="Q52" s="73"/>
      <c r="R52" s="73"/>
      <c r="S52" s="73"/>
      <c r="T52" s="73"/>
      <c r="U52" s="73"/>
      <c r="V52" s="73"/>
      <c r="W52" s="73"/>
      <c r="X52" s="73"/>
      <c r="Y52" s="73"/>
      <c r="Z52" s="2"/>
      <c r="AA52" s="2"/>
      <c r="AB52" s="73"/>
      <c r="AC52" s="73"/>
      <c r="AD52" s="73"/>
      <c r="AE52" s="73"/>
      <c r="AF52" s="73"/>
      <c r="AG52" s="73"/>
      <c r="AH52" s="73"/>
      <c r="AI52" s="69"/>
      <c r="AJ52" s="69"/>
      <c r="AK52" s="69"/>
      <c r="AL52" s="69"/>
    </row>
    <row r="53" spans="1:38" s="71" customFormat="1" ht="14.1" customHeight="1" x14ac:dyDescent="0.3">
      <c r="A53" s="863" t="s">
        <v>249</v>
      </c>
      <c r="B53" s="866"/>
      <c r="C53" s="864"/>
      <c r="D53" s="864"/>
      <c r="E53" s="865"/>
      <c r="F53" s="228"/>
      <c r="G53" s="229"/>
      <c r="H53" s="230"/>
      <c r="I53" s="69"/>
      <c r="J53" s="69"/>
      <c r="K53" s="69"/>
      <c r="L53" s="69"/>
      <c r="M53" s="69"/>
      <c r="N53" s="69"/>
      <c r="O53" s="69"/>
      <c r="P53" s="69"/>
      <c r="Q53" s="73"/>
      <c r="R53" s="73"/>
      <c r="S53" s="73"/>
      <c r="T53" s="73"/>
      <c r="U53" s="73"/>
      <c r="V53" s="73"/>
      <c r="W53" s="73"/>
      <c r="X53" s="73"/>
      <c r="Y53" s="73"/>
      <c r="Z53" s="2"/>
      <c r="AA53" s="2"/>
      <c r="AB53" s="73"/>
      <c r="AC53" s="73"/>
      <c r="AD53" s="73"/>
      <c r="AE53" s="73"/>
      <c r="AF53" s="73"/>
      <c r="AG53" s="73"/>
      <c r="AH53" s="73"/>
      <c r="AI53" s="69"/>
      <c r="AJ53" s="69"/>
      <c r="AK53" s="69"/>
      <c r="AL53" s="69"/>
    </row>
    <row r="54" spans="1:38" s="71" customFormat="1" ht="14.1" customHeight="1" thickBot="1" x14ac:dyDescent="0.35">
      <c r="A54" s="872" t="s">
        <v>251</v>
      </c>
      <c r="B54" s="873"/>
      <c r="C54" s="873"/>
      <c r="D54" s="873"/>
      <c r="E54" s="874"/>
      <c r="F54" s="228"/>
      <c r="G54" s="229"/>
      <c r="H54" s="230"/>
      <c r="I54" s="69"/>
      <c r="J54" s="69"/>
      <c r="K54" s="69"/>
      <c r="L54" s="69"/>
      <c r="M54" s="69"/>
      <c r="N54" s="69"/>
      <c r="O54" s="69"/>
      <c r="P54" s="69"/>
      <c r="Q54" s="73"/>
      <c r="R54" s="73"/>
      <c r="S54" s="73"/>
      <c r="T54" s="73"/>
      <c r="U54" s="73"/>
      <c r="V54" s="73"/>
      <c r="W54" s="73"/>
      <c r="X54" s="73"/>
      <c r="Y54" s="73"/>
      <c r="Z54" s="73"/>
      <c r="AA54" s="73"/>
      <c r="AB54" s="73"/>
      <c r="AC54" s="73"/>
      <c r="AD54" s="73"/>
      <c r="AE54" s="73"/>
      <c r="AF54" s="73"/>
      <c r="AG54" s="73"/>
      <c r="AH54" s="73"/>
      <c r="AI54" s="69"/>
      <c r="AJ54" s="69"/>
      <c r="AK54" s="69"/>
      <c r="AL54" s="69"/>
    </row>
    <row r="55" spans="1:38" s="71" customFormat="1" ht="14.1" customHeight="1" thickBot="1" x14ac:dyDescent="0.35">
      <c r="A55" s="820" t="s">
        <v>253</v>
      </c>
      <c r="B55" s="821"/>
      <c r="C55" s="821"/>
      <c r="D55" s="821"/>
      <c r="E55" s="821"/>
      <c r="F55" s="821"/>
      <c r="G55" s="821"/>
      <c r="H55" s="822"/>
      <c r="I55" s="69"/>
      <c r="J55" s="69"/>
      <c r="K55" s="69"/>
      <c r="L55" s="69"/>
      <c r="M55" s="69"/>
      <c r="N55" s="69"/>
      <c r="O55" s="69"/>
      <c r="P55" s="69"/>
      <c r="Q55" s="73"/>
      <c r="R55" s="73"/>
      <c r="S55" s="73"/>
      <c r="T55" s="73"/>
      <c r="U55" s="73"/>
      <c r="V55" s="73"/>
      <c r="W55" s="73"/>
      <c r="X55" s="73"/>
      <c r="Y55" s="73"/>
      <c r="Z55" s="73"/>
      <c r="AA55" s="73"/>
      <c r="AB55" s="73"/>
      <c r="AC55" s="73"/>
      <c r="AD55" s="73"/>
      <c r="AE55" s="73"/>
      <c r="AF55" s="73"/>
      <c r="AG55" s="73"/>
      <c r="AH55" s="73"/>
      <c r="AI55" s="69"/>
      <c r="AJ55" s="69"/>
      <c r="AK55" s="69"/>
      <c r="AL55" s="69"/>
    </row>
    <row r="56" spans="1:38" s="71" customFormat="1" ht="14.1" customHeight="1" x14ac:dyDescent="0.3">
      <c r="A56" s="863" t="s">
        <v>256</v>
      </c>
      <c r="B56" s="866"/>
      <c r="C56" s="866"/>
      <c r="D56" s="866"/>
      <c r="E56" s="867"/>
      <c r="F56" s="222"/>
      <c r="G56" s="223"/>
      <c r="H56" s="224"/>
      <c r="I56" s="69"/>
      <c r="J56" s="69"/>
      <c r="K56" s="69"/>
      <c r="L56" s="69"/>
      <c r="M56" s="69"/>
      <c r="N56" s="69"/>
      <c r="O56" s="69"/>
      <c r="P56" s="69"/>
      <c r="Q56" s="73"/>
      <c r="R56" s="73"/>
      <c r="S56" s="73"/>
      <c r="T56" s="73"/>
      <c r="U56" s="73"/>
      <c r="V56" s="73"/>
      <c r="W56" s="73"/>
      <c r="X56" s="73"/>
      <c r="Y56" s="73"/>
      <c r="Z56" s="73"/>
      <c r="AA56" s="73"/>
      <c r="AB56" s="73"/>
      <c r="AC56" s="73"/>
      <c r="AD56" s="73"/>
      <c r="AE56" s="73"/>
      <c r="AF56" s="73"/>
      <c r="AG56" s="73"/>
      <c r="AH56" s="73"/>
      <c r="AI56" s="69"/>
      <c r="AJ56" s="69"/>
      <c r="AK56" s="69"/>
      <c r="AL56" s="69"/>
    </row>
    <row r="57" spans="1:38" s="71" customFormat="1" ht="14.1" customHeight="1" x14ac:dyDescent="0.3">
      <c r="A57" s="93"/>
      <c r="B57" s="877" t="s">
        <v>258</v>
      </c>
      <c r="C57" s="844"/>
      <c r="D57" s="844"/>
      <c r="E57" s="845"/>
      <c r="F57" s="225"/>
      <c r="G57" s="226"/>
      <c r="H57" s="227"/>
      <c r="I57" s="69"/>
      <c r="J57" s="69"/>
      <c r="K57" s="69"/>
      <c r="L57" s="69"/>
      <c r="M57" s="69"/>
      <c r="N57" s="69"/>
      <c r="O57" s="69"/>
      <c r="P57" s="69"/>
      <c r="Q57" s="73"/>
      <c r="R57" s="73"/>
      <c r="S57" s="73"/>
      <c r="T57" s="73"/>
      <c r="U57" s="73"/>
      <c r="V57" s="73"/>
      <c r="W57" s="73"/>
      <c r="X57" s="73"/>
      <c r="Y57" s="73"/>
      <c r="Z57" s="73"/>
      <c r="AA57" s="73"/>
      <c r="AB57" s="73"/>
      <c r="AC57" s="73"/>
      <c r="AD57" s="73"/>
      <c r="AE57" s="73"/>
      <c r="AF57" s="73"/>
      <c r="AG57" s="73"/>
      <c r="AH57" s="73"/>
      <c r="AI57" s="69"/>
      <c r="AJ57" s="69"/>
      <c r="AK57" s="69"/>
      <c r="AL57" s="69"/>
    </row>
    <row r="58" spans="1:38" s="71" customFormat="1" ht="14.1" customHeight="1" x14ac:dyDescent="0.3">
      <c r="A58" s="94"/>
      <c r="B58" s="95"/>
      <c r="C58" s="833" t="s">
        <v>261</v>
      </c>
      <c r="D58" s="833"/>
      <c r="E58" s="829"/>
      <c r="F58" s="225"/>
      <c r="G58" s="226"/>
      <c r="H58" s="227"/>
      <c r="I58" s="73" t="s">
        <v>265</v>
      </c>
      <c r="J58" s="69"/>
      <c r="K58" s="69"/>
      <c r="L58" s="69"/>
      <c r="M58" s="69"/>
      <c r="N58" s="69"/>
      <c r="O58" s="69"/>
      <c r="P58" s="69"/>
      <c r="Q58" s="73"/>
      <c r="R58" s="73"/>
      <c r="S58" s="73"/>
      <c r="T58" s="73"/>
      <c r="U58" s="73"/>
      <c r="V58" s="73"/>
      <c r="W58" s="73"/>
      <c r="X58" s="73"/>
      <c r="Y58" s="73"/>
      <c r="Z58" s="73"/>
      <c r="AA58" s="73"/>
      <c r="AB58" s="73"/>
      <c r="AC58" s="73"/>
      <c r="AD58" s="73"/>
      <c r="AE58" s="73"/>
      <c r="AF58" s="73"/>
      <c r="AG58" s="73"/>
      <c r="AH58" s="73"/>
      <c r="AI58" s="69"/>
      <c r="AJ58" s="69"/>
      <c r="AK58" s="69"/>
      <c r="AL58" s="69"/>
    </row>
    <row r="59" spans="1:38" s="71" customFormat="1" ht="14.1" customHeight="1" x14ac:dyDescent="0.3">
      <c r="A59" s="94"/>
      <c r="B59" s="95"/>
      <c r="C59" s="833" t="s">
        <v>264</v>
      </c>
      <c r="D59" s="833"/>
      <c r="E59" s="829"/>
      <c r="F59" s="225"/>
      <c r="G59" s="226"/>
      <c r="H59" s="227"/>
      <c r="I59" s="73" t="s">
        <v>267</v>
      </c>
      <c r="J59" s="69"/>
      <c r="K59" s="69"/>
      <c r="L59" s="69"/>
      <c r="M59" s="69"/>
      <c r="N59" s="69"/>
      <c r="O59" s="69"/>
      <c r="P59" s="69"/>
      <c r="Q59" s="73"/>
      <c r="R59" s="73"/>
      <c r="S59" s="73"/>
      <c r="T59" s="73"/>
      <c r="U59" s="73"/>
      <c r="V59" s="73"/>
      <c r="W59" s="73"/>
      <c r="X59" s="73"/>
      <c r="Y59" s="73"/>
      <c r="Z59" s="73"/>
      <c r="AA59" s="73"/>
      <c r="AB59" s="73"/>
      <c r="AC59" s="73"/>
      <c r="AD59" s="73"/>
      <c r="AE59" s="73"/>
      <c r="AF59" s="73"/>
      <c r="AG59" s="73"/>
      <c r="AH59" s="73"/>
      <c r="AI59" s="69"/>
      <c r="AJ59" s="69"/>
      <c r="AK59" s="69"/>
      <c r="AL59" s="69"/>
    </row>
    <row r="60" spans="1:38" s="71" customFormat="1" ht="14.1" customHeight="1" x14ac:dyDescent="0.3">
      <c r="A60" s="96"/>
      <c r="B60" s="97"/>
      <c r="C60" s="833" t="s">
        <v>266</v>
      </c>
      <c r="D60" s="833"/>
      <c r="E60" s="829"/>
      <c r="F60" s="225"/>
      <c r="G60" s="226"/>
      <c r="H60" s="227"/>
      <c r="I60" s="69"/>
      <c r="J60" s="69"/>
      <c r="K60" s="69"/>
      <c r="L60" s="69"/>
      <c r="M60" s="69"/>
      <c r="N60" s="69"/>
      <c r="O60" s="69"/>
      <c r="P60" s="69"/>
      <c r="Q60" s="73"/>
      <c r="R60" s="73"/>
      <c r="S60" s="73"/>
      <c r="T60" s="73"/>
      <c r="U60" s="73"/>
      <c r="V60" s="73"/>
      <c r="W60" s="73"/>
      <c r="X60" s="73"/>
      <c r="Y60" s="73"/>
      <c r="Z60" s="73"/>
      <c r="AA60" s="73"/>
      <c r="AB60" s="73"/>
      <c r="AC60" s="73"/>
      <c r="AD60" s="73"/>
      <c r="AE60" s="73"/>
      <c r="AF60" s="73"/>
      <c r="AG60" s="73"/>
      <c r="AH60" s="73"/>
      <c r="AI60" s="69"/>
      <c r="AJ60" s="69"/>
      <c r="AK60" s="69"/>
      <c r="AL60" s="69"/>
    </row>
    <row r="61" spans="1:38" s="71" customFormat="1" ht="14.1" customHeight="1" x14ac:dyDescent="0.3">
      <c r="A61" s="878" t="s">
        <v>269</v>
      </c>
      <c r="B61" s="864"/>
      <c r="C61" s="864"/>
      <c r="D61" s="864"/>
      <c r="E61" s="865"/>
      <c r="F61" s="225"/>
      <c r="G61" s="226"/>
      <c r="H61" s="227"/>
      <c r="I61" s="69"/>
      <c r="J61" s="69"/>
      <c r="K61" s="69"/>
      <c r="L61" s="69"/>
      <c r="M61" s="69"/>
      <c r="N61" s="69"/>
      <c r="O61" s="69"/>
      <c r="P61" s="69"/>
      <c r="Q61" s="73"/>
      <c r="R61" s="73"/>
      <c r="S61" s="73"/>
      <c r="T61" s="73"/>
      <c r="U61" s="73"/>
      <c r="V61" s="73"/>
      <c r="W61" s="73"/>
      <c r="X61" s="73"/>
      <c r="Y61" s="73"/>
      <c r="Z61" s="73"/>
      <c r="AA61" s="73"/>
      <c r="AB61" s="73"/>
      <c r="AC61" s="73"/>
      <c r="AD61" s="73"/>
      <c r="AE61" s="73"/>
      <c r="AF61" s="73"/>
      <c r="AG61" s="73"/>
      <c r="AH61" s="73"/>
      <c r="AI61" s="69"/>
      <c r="AJ61" s="69"/>
      <c r="AK61" s="69"/>
      <c r="AL61" s="69"/>
    </row>
    <row r="62" spans="1:38" s="71" customFormat="1" ht="14.1" customHeight="1" x14ac:dyDescent="0.3">
      <c r="A62" s="93"/>
      <c r="B62" s="877" t="s">
        <v>271</v>
      </c>
      <c r="C62" s="844"/>
      <c r="D62" s="844"/>
      <c r="E62" s="845"/>
      <c r="F62" s="225"/>
      <c r="G62" s="226"/>
      <c r="H62" s="227"/>
      <c r="I62" s="69"/>
      <c r="J62" s="69"/>
      <c r="K62" s="69"/>
      <c r="L62" s="69"/>
      <c r="M62" s="69"/>
      <c r="N62" s="69"/>
      <c r="O62" s="69"/>
      <c r="P62" s="69"/>
      <c r="Q62" s="73"/>
      <c r="R62" s="73"/>
      <c r="S62" s="73"/>
      <c r="T62" s="73"/>
      <c r="U62" s="73"/>
      <c r="V62" s="73"/>
      <c r="W62" s="73"/>
      <c r="X62" s="73"/>
      <c r="Y62" s="73"/>
      <c r="Z62" s="73"/>
      <c r="AA62" s="73"/>
      <c r="AB62" s="73"/>
      <c r="AC62" s="73"/>
      <c r="AD62" s="73"/>
      <c r="AE62" s="73"/>
      <c r="AF62" s="73"/>
      <c r="AG62" s="73"/>
      <c r="AH62" s="73"/>
      <c r="AI62" s="69"/>
      <c r="AJ62" s="69"/>
      <c r="AK62" s="69"/>
      <c r="AL62" s="69"/>
    </row>
    <row r="63" spans="1:38" s="71" customFormat="1" ht="14.1" customHeight="1" x14ac:dyDescent="0.3">
      <c r="A63" s="94"/>
      <c r="B63" s="95"/>
      <c r="C63" s="833" t="s">
        <v>273</v>
      </c>
      <c r="D63" s="833"/>
      <c r="E63" s="829"/>
      <c r="F63" s="225"/>
      <c r="G63" s="226"/>
      <c r="H63" s="227"/>
      <c r="I63" s="73" t="s">
        <v>265</v>
      </c>
      <c r="J63" s="69"/>
      <c r="K63" s="69"/>
      <c r="L63" s="69"/>
      <c r="M63" s="69"/>
      <c r="N63" s="69"/>
      <c r="O63" s="69"/>
      <c r="P63" s="69"/>
      <c r="Q63" s="73"/>
      <c r="R63" s="73"/>
      <c r="S63" s="73"/>
      <c r="T63" s="73"/>
      <c r="U63" s="73"/>
      <c r="V63" s="73"/>
      <c r="W63" s="73"/>
      <c r="X63" s="73"/>
      <c r="Y63" s="73"/>
      <c r="Z63" s="73"/>
      <c r="AA63" s="73"/>
      <c r="AB63" s="73"/>
      <c r="AC63" s="73"/>
      <c r="AD63" s="73"/>
      <c r="AE63" s="73"/>
      <c r="AF63" s="73"/>
      <c r="AG63" s="73"/>
      <c r="AH63" s="73"/>
      <c r="AI63" s="69"/>
      <c r="AJ63" s="69"/>
      <c r="AK63" s="69"/>
      <c r="AL63" s="69"/>
    </row>
    <row r="64" spans="1:38" s="71" customFormat="1" ht="14.1" customHeight="1" x14ac:dyDescent="0.3">
      <c r="A64" s="94"/>
      <c r="B64" s="95"/>
      <c r="C64" s="833" t="s">
        <v>264</v>
      </c>
      <c r="D64" s="833"/>
      <c r="E64" s="829"/>
      <c r="F64" s="225"/>
      <c r="G64" s="226"/>
      <c r="H64" s="227"/>
      <c r="I64" s="73" t="s">
        <v>276</v>
      </c>
      <c r="J64" s="69"/>
      <c r="K64" s="69"/>
      <c r="L64" s="69"/>
      <c r="M64" s="69"/>
      <c r="N64" s="69"/>
      <c r="O64" s="69"/>
      <c r="P64" s="69"/>
      <c r="Q64" s="73"/>
      <c r="R64" s="73"/>
      <c r="S64" s="73"/>
      <c r="T64" s="73"/>
      <c r="U64" s="73"/>
      <c r="V64" s="73"/>
      <c r="W64" s="73"/>
      <c r="X64" s="73"/>
      <c r="Y64" s="73"/>
      <c r="Z64" s="73"/>
      <c r="AA64" s="73"/>
      <c r="AB64" s="73"/>
      <c r="AC64" s="73"/>
      <c r="AD64" s="73"/>
      <c r="AE64" s="73"/>
      <c r="AF64" s="73"/>
      <c r="AG64" s="73"/>
      <c r="AH64" s="73"/>
      <c r="AI64" s="69"/>
      <c r="AJ64" s="69"/>
      <c r="AK64" s="69"/>
      <c r="AL64" s="69"/>
    </row>
    <row r="65" spans="1:38" s="71" customFormat="1" ht="14.1" customHeight="1" x14ac:dyDescent="0.3">
      <c r="A65" s="96"/>
      <c r="B65" s="97"/>
      <c r="C65" s="833" t="s">
        <v>266</v>
      </c>
      <c r="D65" s="833"/>
      <c r="E65" s="829"/>
      <c r="F65" s="225"/>
      <c r="G65" s="226"/>
      <c r="H65" s="227"/>
      <c r="I65" s="69"/>
      <c r="J65" s="69"/>
      <c r="K65" s="69"/>
      <c r="L65" s="69"/>
      <c r="M65" s="69"/>
      <c r="N65" s="69"/>
      <c r="O65" s="69"/>
      <c r="P65" s="69"/>
      <c r="Q65" s="73"/>
      <c r="R65" s="73"/>
      <c r="S65" s="73"/>
      <c r="T65" s="73"/>
      <c r="U65" s="73"/>
      <c r="V65" s="73"/>
      <c r="W65" s="73"/>
      <c r="X65" s="73"/>
      <c r="Y65" s="73"/>
      <c r="Z65" s="73"/>
      <c r="AA65" s="73"/>
      <c r="AB65" s="73"/>
      <c r="AC65" s="73"/>
      <c r="AD65" s="73"/>
      <c r="AE65" s="73"/>
      <c r="AF65" s="73"/>
      <c r="AG65" s="73"/>
      <c r="AH65" s="73"/>
      <c r="AI65" s="69"/>
      <c r="AJ65" s="69"/>
      <c r="AK65" s="69"/>
      <c r="AL65" s="69"/>
    </row>
    <row r="66" spans="1:38" s="71" customFormat="1" ht="14.1" customHeight="1" x14ac:dyDescent="0.3">
      <c r="A66" s="878" t="s">
        <v>277</v>
      </c>
      <c r="B66" s="864"/>
      <c r="C66" s="864"/>
      <c r="D66" s="864"/>
      <c r="E66" s="865"/>
      <c r="F66" s="225"/>
      <c r="G66" s="226"/>
      <c r="H66" s="227"/>
      <c r="I66" s="69"/>
      <c r="J66" s="69"/>
      <c r="K66" s="69"/>
      <c r="L66" s="69"/>
      <c r="M66" s="69"/>
      <c r="N66" s="69"/>
      <c r="O66" s="69"/>
      <c r="P66" s="69"/>
      <c r="Q66" s="73"/>
      <c r="R66" s="73"/>
      <c r="S66" s="73"/>
      <c r="T66" s="73"/>
      <c r="U66" s="73"/>
      <c r="V66" s="73"/>
      <c r="W66" s="73"/>
      <c r="X66" s="73"/>
      <c r="Y66" s="73"/>
      <c r="Z66" s="73"/>
      <c r="AA66" s="73"/>
      <c r="AB66" s="73"/>
      <c r="AC66" s="73"/>
      <c r="AD66" s="73"/>
      <c r="AE66" s="73"/>
      <c r="AF66" s="73"/>
      <c r="AG66" s="73"/>
      <c r="AH66" s="73"/>
      <c r="AI66" s="69"/>
      <c r="AJ66" s="69"/>
      <c r="AK66" s="69"/>
      <c r="AL66" s="69"/>
    </row>
    <row r="67" spans="1:38" s="71" customFormat="1" ht="14.1" customHeight="1" x14ac:dyDescent="0.3">
      <c r="A67" s="93"/>
      <c r="B67" s="877" t="s">
        <v>278</v>
      </c>
      <c r="C67" s="844"/>
      <c r="D67" s="844"/>
      <c r="E67" s="845"/>
      <c r="F67" s="225"/>
      <c r="G67" s="226"/>
      <c r="H67" s="227"/>
      <c r="I67" s="69"/>
      <c r="J67" s="69"/>
      <c r="K67" s="69"/>
      <c r="L67" s="69"/>
      <c r="M67" s="69"/>
      <c r="N67" s="69"/>
      <c r="O67" s="69"/>
      <c r="P67" s="69"/>
      <c r="Q67" s="73"/>
      <c r="R67" s="73"/>
      <c r="S67" s="73"/>
      <c r="T67" s="73"/>
      <c r="U67" s="73"/>
      <c r="V67" s="73"/>
      <c r="W67" s="73"/>
      <c r="X67" s="73"/>
      <c r="Y67" s="73"/>
      <c r="Z67" s="73"/>
      <c r="AA67" s="73"/>
      <c r="AB67" s="73"/>
      <c r="AC67" s="73"/>
      <c r="AD67" s="73"/>
      <c r="AE67" s="73"/>
      <c r="AF67" s="73"/>
      <c r="AG67" s="73"/>
      <c r="AH67" s="73"/>
      <c r="AI67" s="69"/>
      <c r="AJ67" s="69"/>
      <c r="AK67" s="69"/>
      <c r="AL67" s="69"/>
    </row>
    <row r="68" spans="1:38" s="71" customFormat="1" ht="14.1" customHeight="1" x14ac:dyDescent="0.3">
      <c r="A68" s="96"/>
      <c r="B68" s="97"/>
      <c r="C68" s="833" t="s">
        <v>279</v>
      </c>
      <c r="D68" s="833"/>
      <c r="E68" s="829"/>
      <c r="F68" s="225"/>
      <c r="G68" s="226"/>
      <c r="H68" s="227"/>
      <c r="I68" s="73" t="s">
        <v>281</v>
      </c>
      <c r="J68" s="69"/>
      <c r="K68" s="69"/>
      <c r="L68" s="69"/>
      <c r="M68" s="69"/>
      <c r="N68" s="69"/>
      <c r="O68" s="69"/>
      <c r="P68" s="69"/>
      <c r="Q68" s="73"/>
      <c r="R68" s="73"/>
      <c r="S68" s="73"/>
      <c r="T68" s="73"/>
      <c r="U68" s="73"/>
      <c r="V68" s="73"/>
      <c r="W68" s="73"/>
      <c r="X68" s="73"/>
      <c r="Y68" s="73"/>
      <c r="Z68" s="73"/>
      <c r="AA68" s="73"/>
      <c r="AB68" s="73"/>
      <c r="AC68" s="73"/>
      <c r="AD68" s="73"/>
      <c r="AE68" s="73"/>
      <c r="AF68" s="73"/>
      <c r="AG68" s="73"/>
      <c r="AH68" s="73"/>
      <c r="AI68" s="69"/>
      <c r="AJ68" s="69"/>
      <c r="AK68" s="69"/>
      <c r="AL68" s="69"/>
    </row>
    <row r="69" spans="1:38" s="71" customFormat="1" ht="14.1" customHeight="1" x14ac:dyDescent="0.3">
      <c r="A69" s="93"/>
      <c r="B69" s="877" t="s">
        <v>280</v>
      </c>
      <c r="C69" s="844"/>
      <c r="D69" s="844"/>
      <c r="E69" s="845"/>
      <c r="F69" s="225"/>
      <c r="G69" s="226"/>
      <c r="H69" s="227"/>
      <c r="I69" s="69"/>
      <c r="J69" s="69"/>
      <c r="K69" s="69"/>
      <c r="L69" s="69"/>
      <c r="M69" s="69"/>
      <c r="N69" s="69"/>
      <c r="O69" s="69"/>
      <c r="P69" s="69"/>
      <c r="Q69" s="73"/>
      <c r="R69" s="73"/>
      <c r="S69" s="73"/>
      <c r="T69" s="73"/>
      <c r="U69" s="73"/>
      <c r="V69" s="73"/>
      <c r="W69" s="73"/>
      <c r="X69" s="73"/>
      <c r="Y69" s="73"/>
      <c r="Z69" s="73"/>
      <c r="AA69" s="73"/>
      <c r="AB69" s="73"/>
      <c r="AC69" s="73"/>
      <c r="AD69" s="73"/>
      <c r="AE69" s="73"/>
      <c r="AF69" s="73"/>
      <c r="AG69" s="73"/>
      <c r="AH69" s="73"/>
      <c r="AI69" s="69"/>
      <c r="AJ69" s="69"/>
      <c r="AK69" s="69"/>
      <c r="AL69" s="69"/>
    </row>
    <row r="70" spans="1:38" s="71" customFormat="1" ht="14.1" customHeight="1" x14ac:dyDescent="0.3">
      <c r="A70" s="96"/>
      <c r="B70" s="97"/>
      <c r="C70" s="833" t="s">
        <v>282</v>
      </c>
      <c r="D70" s="833"/>
      <c r="E70" s="829"/>
      <c r="F70" s="225"/>
      <c r="G70" s="226"/>
      <c r="H70" s="227"/>
      <c r="I70" s="73" t="s">
        <v>284</v>
      </c>
      <c r="J70" s="69"/>
      <c r="K70" s="69"/>
      <c r="L70" s="69"/>
      <c r="M70" s="69"/>
      <c r="N70" s="69"/>
      <c r="O70" s="69"/>
      <c r="P70" s="69"/>
      <c r="Q70" s="73"/>
      <c r="R70" s="73"/>
      <c r="S70" s="73"/>
      <c r="T70" s="73"/>
      <c r="U70" s="73"/>
      <c r="V70" s="73"/>
      <c r="W70" s="73"/>
      <c r="X70" s="73"/>
      <c r="Y70" s="73"/>
      <c r="Z70" s="73"/>
      <c r="AA70" s="73"/>
      <c r="AB70" s="73"/>
      <c r="AC70" s="73"/>
      <c r="AD70" s="73"/>
      <c r="AE70" s="73"/>
      <c r="AF70" s="73"/>
      <c r="AG70" s="73"/>
      <c r="AH70" s="73"/>
      <c r="AI70" s="69"/>
      <c r="AJ70" s="69"/>
      <c r="AK70" s="69"/>
      <c r="AL70" s="69"/>
    </row>
    <row r="71" spans="1:38" s="71" customFormat="1" ht="14.1" customHeight="1" x14ac:dyDescent="0.3">
      <c r="A71" s="878" t="s">
        <v>283</v>
      </c>
      <c r="B71" s="864"/>
      <c r="C71" s="864"/>
      <c r="D71" s="864"/>
      <c r="E71" s="865"/>
      <c r="F71" s="225"/>
      <c r="G71" s="226"/>
      <c r="H71" s="227"/>
      <c r="I71" s="73"/>
      <c r="J71" s="69"/>
      <c r="K71" s="69"/>
      <c r="L71" s="69"/>
      <c r="M71" s="69"/>
      <c r="N71" s="69"/>
      <c r="O71" s="69"/>
      <c r="P71" s="69"/>
      <c r="Q71" s="73"/>
      <c r="R71" s="73"/>
      <c r="S71" s="73"/>
      <c r="T71" s="73"/>
      <c r="U71" s="73"/>
      <c r="V71" s="73"/>
      <c r="W71" s="73"/>
      <c r="X71" s="73"/>
      <c r="Y71" s="73"/>
      <c r="Z71" s="73"/>
      <c r="AA71" s="73"/>
      <c r="AB71" s="73"/>
      <c r="AC71" s="73"/>
      <c r="AD71" s="73"/>
      <c r="AE71" s="73"/>
      <c r="AF71" s="73"/>
      <c r="AG71" s="73"/>
      <c r="AH71" s="73"/>
      <c r="AI71" s="69"/>
      <c r="AJ71" s="69"/>
      <c r="AK71" s="69"/>
      <c r="AL71" s="69"/>
    </row>
    <row r="72" spans="1:38" s="71" customFormat="1" ht="14.1" customHeight="1" x14ac:dyDescent="0.3">
      <c r="A72" s="98"/>
      <c r="B72" s="882" t="s">
        <v>285</v>
      </c>
      <c r="C72" s="844"/>
      <c r="D72" s="844"/>
      <c r="E72" s="845"/>
      <c r="F72" s="225"/>
      <c r="G72" s="226"/>
      <c r="H72" s="227"/>
      <c r="I72" s="69"/>
      <c r="J72" s="69"/>
      <c r="K72" s="69"/>
      <c r="L72" s="69"/>
      <c r="M72" s="69"/>
      <c r="N72" s="69"/>
      <c r="O72" s="69"/>
      <c r="P72" s="69"/>
      <c r="Q72" s="73"/>
      <c r="R72" s="73"/>
      <c r="S72" s="73"/>
      <c r="T72" s="73"/>
      <c r="U72" s="73"/>
      <c r="V72" s="73"/>
      <c r="W72" s="73"/>
      <c r="X72" s="73"/>
      <c r="Y72" s="73"/>
      <c r="Z72" s="73"/>
      <c r="AA72" s="73"/>
      <c r="AB72" s="73"/>
      <c r="AC72" s="73"/>
      <c r="AD72" s="73"/>
      <c r="AE72" s="73"/>
      <c r="AF72" s="73"/>
      <c r="AG72" s="73"/>
      <c r="AH72" s="73"/>
      <c r="AI72" s="69"/>
      <c r="AJ72" s="69"/>
      <c r="AK72" s="69"/>
      <c r="AL72" s="69"/>
    </row>
    <row r="73" spans="1:38" s="71" customFormat="1" ht="14.1" customHeight="1" x14ac:dyDescent="0.3">
      <c r="A73" s="96"/>
      <c r="B73" s="882" t="s">
        <v>286</v>
      </c>
      <c r="C73" s="844"/>
      <c r="D73" s="844"/>
      <c r="E73" s="845"/>
      <c r="F73" s="225"/>
      <c r="G73" s="226"/>
      <c r="H73" s="227"/>
      <c r="I73" s="69"/>
      <c r="J73" s="69"/>
      <c r="K73" s="69"/>
      <c r="L73" s="69"/>
      <c r="M73" s="69"/>
      <c r="N73" s="69"/>
      <c r="O73" s="69"/>
      <c r="P73" s="69"/>
      <c r="Q73" s="73"/>
      <c r="R73" s="73"/>
      <c r="S73" s="73"/>
      <c r="T73" s="73"/>
      <c r="U73" s="73"/>
      <c r="V73" s="73"/>
      <c r="W73" s="73"/>
      <c r="X73" s="73"/>
      <c r="Y73" s="73"/>
      <c r="Z73" s="73"/>
      <c r="AA73" s="73"/>
      <c r="AB73" s="73"/>
      <c r="AC73" s="73"/>
      <c r="AD73" s="73"/>
      <c r="AE73" s="73"/>
      <c r="AF73" s="73"/>
      <c r="AG73" s="73"/>
      <c r="AH73" s="73"/>
      <c r="AI73" s="69"/>
      <c r="AJ73" s="69"/>
      <c r="AK73" s="69"/>
      <c r="AL73" s="69"/>
    </row>
    <row r="74" spans="1:38" s="71" customFormat="1" ht="14.1" customHeight="1" thickBot="1" x14ac:dyDescent="0.35">
      <c r="A74" s="872" t="s">
        <v>287</v>
      </c>
      <c r="B74" s="873"/>
      <c r="C74" s="873"/>
      <c r="D74" s="873"/>
      <c r="E74" s="874"/>
      <c r="F74" s="228"/>
      <c r="G74" s="229"/>
      <c r="H74" s="230"/>
      <c r="I74" s="69"/>
      <c r="J74" s="69"/>
      <c r="K74" s="69"/>
      <c r="L74" s="69"/>
      <c r="M74" s="69"/>
      <c r="N74" s="69"/>
      <c r="O74" s="69"/>
      <c r="P74" s="69"/>
      <c r="Q74" s="73"/>
      <c r="R74" s="73"/>
      <c r="S74" s="73"/>
      <c r="T74" s="73"/>
      <c r="U74" s="73"/>
      <c r="V74" s="73"/>
      <c r="W74" s="73"/>
      <c r="X74" s="73"/>
      <c r="Y74" s="73"/>
      <c r="Z74" s="73"/>
      <c r="AA74" s="73"/>
      <c r="AB74" s="73"/>
      <c r="AC74" s="73"/>
      <c r="AD74" s="73"/>
      <c r="AE74" s="73"/>
      <c r="AF74" s="73"/>
      <c r="AG74" s="73"/>
      <c r="AH74" s="73"/>
      <c r="AI74" s="69"/>
      <c r="AJ74" s="69"/>
      <c r="AK74" s="69"/>
      <c r="AL74" s="69"/>
    </row>
    <row r="75" spans="1:38" s="71" customFormat="1" ht="14.1" customHeight="1" thickBot="1" x14ac:dyDescent="0.35">
      <c r="A75" s="823" t="s">
        <v>288</v>
      </c>
      <c r="B75" s="824"/>
      <c r="C75" s="824"/>
      <c r="D75" s="824"/>
      <c r="E75" s="824"/>
      <c r="F75" s="824"/>
      <c r="G75" s="824"/>
      <c r="H75" s="825"/>
      <c r="I75" s="69"/>
      <c r="J75" s="69"/>
      <c r="K75" s="69"/>
      <c r="L75" s="69"/>
      <c r="M75" s="69"/>
      <c r="N75" s="69"/>
      <c r="O75" s="69"/>
      <c r="P75" s="69"/>
      <c r="Q75" s="73"/>
      <c r="R75" s="73"/>
      <c r="S75" s="73"/>
      <c r="T75" s="73"/>
      <c r="U75" s="73"/>
      <c r="V75" s="73"/>
      <c r="W75" s="73"/>
      <c r="X75" s="73"/>
      <c r="Y75" s="73"/>
      <c r="Z75" s="73"/>
      <c r="AA75" s="73"/>
      <c r="AB75" s="73"/>
      <c r="AC75" s="73"/>
      <c r="AD75" s="73"/>
      <c r="AE75" s="73"/>
      <c r="AF75" s="73"/>
      <c r="AG75" s="73"/>
      <c r="AH75" s="73"/>
      <c r="AI75" s="69"/>
      <c r="AJ75" s="69"/>
      <c r="AK75" s="69"/>
      <c r="AL75" s="69"/>
    </row>
    <row r="76" spans="1:38" s="71" customFormat="1" ht="14.1" customHeight="1" x14ac:dyDescent="0.3">
      <c r="A76" s="883" t="s">
        <v>268</v>
      </c>
      <c r="B76" s="884"/>
      <c r="C76" s="884"/>
      <c r="D76" s="884"/>
      <c r="E76" s="885"/>
      <c r="F76" s="222"/>
      <c r="G76" s="223"/>
      <c r="H76" s="224"/>
      <c r="I76" s="73" t="s">
        <v>289</v>
      </c>
      <c r="J76" s="69"/>
      <c r="K76" s="69"/>
      <c r="L76" s="69"/>
      <c r="M76" s="69"/>
      <c r="N76" s="69"/>
      <c r="O76" s="69"/>
      <c r="P76" s="69"/>
      <c r="Q76" s="73"/>
      <c r="R76" s="73"/>
      <c r="S76" s="73"/>
      <c r="T76" s="73"/>
      <c r="U76" s="73"/>
      <c r="V76" s="73"/>
      <c r="W76" s="73"/>
      <c r="X76" s="73"/>
      <c r="Y76" s="73"/>
      <c r="Z76" s="73"/>
      <c r="AA76" s="73"/>
      <c r="AB76" s="73"/>
      <c r="AC76" s="73"/>
      <c r="AD76" s="73"/>
      <c r="AE76" s="73"/>
      <c r="AF76" s="73"/>
      <c r="AG76" s="73"/>
      <c r="AH76" s="73"/>
      <c r="AI76" s="69"/>
      <c r="AJ76" s="69"/>
      <c r="AK76" s="69"/>
      <c r="AL76" s="69"/>
    </row>
    <row r="77" spans="1:38" s="71" customFormat="1" ht="14.1" customHeight="1" x14ac:dyDescent="0.3">
      <c r="A77" s="886" t="s">
        <v>270</v>
      </c>
      <c r="B77" s="887"/>
      <c r="C77" s="887"/>
      <c r="D77" s="887"/>
      <c r="E77" s="888"/>
      <c r="F77" s="225"/>
      <c r="G77" s="226"/>
      <c r="H77" s="227"/>
      <c r="I77" s="73"/>
      <c r="J77" s="69"/>
      <c r="K77" s="69"/>
      <c r="L77" s="69"/>
      <c r="M77" s="69"/>
      <c r="N77" s="69"/>
      <c r="O77" s="69"/>
      <c r="P77" s="69"/>
      <c r="Q77" s="73"/>
      <c r="R77" s="73"/>
      <c r="S77" s="73"/>
      <c r="T77" s="73"/>
      <c r="U77" s="73"/>
      <c r="V77" s="73"/>
      <c r="W77" s="73"/>
      <c r="X77" s="73"/>
      <c r="Y77" s="73"/>
      <c r="Z77" s="73"/>
      <c r="AA77" s="73"/>
      <c r="AB77" s="73"/>
      <c r="AC77" s="73"/>
      <c r="AD77" s="73"/>
      <c r="AE77" s="73"/>
      <c r="AF77" s="73"/>
      <c r="AG77" s="73"/>
      <c r="AH77" s="73"/>
      <c r="AI77" s="69"/>
      <c r="AJ77" s="69"/>
      <c r="AK77" s="69"/>
      <c r="AL77" s="69"/>
    </row>
    <row r="78" spans="1:38" s="71" customFormat="1" ht="14.1" customHeight="1" x14ac:dyDescent="0.3">
      <c r="A78" s="886" t="s">
        <v>272</v>
      </c>
      <c r="B78" s="887"/>
      <c r="C78" s="887"/>
      <c r="D78" s="887"/>
      <c r="E78" s="888"/>
      <c r="F78" s="225"/>
      <c r="G78" s="226"/>
      <c r="H78" s="227"/>
      <c r="I78" s="69"/>
      <c r="J78" s="69"/>
      <c r="K78" s="69"/>
      <c r="L78" s="69"/>
      <c r="M78" s="69"/>
      <c r="N78" s="69"/>
      <c r="O78" s="69"/>
      <c r="P78" s="69"/>
      <c r="Q78" s="73"/>
      <c r="R78" s="73"/>
      <c r="S78" s="73"/>
      <c r="T78" s="73"/>
      <c r="U78" s="73"/>
      <c r="V78" s="73"/>
      <c r="W78" s="73"/>
      <c r="X78" s="73"/>
      <c r="Y78" s="73"/>
      <c r="Z78" s="73"/>
      <c r="AA78" s="73"/>
      <c r="AB78" s="73"/>
      <c r="AC78" s="73"/>
      <c r="AD78" s="73"/>
      <c r="AE78" s="73"/>
      <c r="AF78" s="73"/>
      <c r="AG78" s="73"/>
      <c r="AH78" s="73"/>
      <c r="AI78" s="69"/>
      <c r="AJ78" s="69"/>
      <c r="AK78" s="69"/>
      <c r="AL78" s="69"/>
    </row>
    <row r="79" spans="1:38" s="71" customFormat="1" ht="14.1" customHeight="1" x14ac:dyDescent="0.3">
      <c r="A79" s="886" t="s">
        <v>274</v>
      </c>
      <c r="B79" s="887"/>
      <c r="C79" s="887"/>
      <c r="D79" s="887"/>
      <c r="E79" s="888"/>
      <c r="F79" s="225"/>
      <c r="G79" s="226"/>
      <c r="H79" s="227"/>
      <c r="I79" s="69"/>
      <c r="J79" s="69"/>
      <c r="K79" s="69"/>
      <c r="L79" s="69"/>
      <c r="M79" s="69"/>
      <c r="N79" s="69"/>
      <c r="O79" s="69"/>
      <c r="P79" s="69"/>
      <c r="Q79" s="73"/>
      <c r="R79" s="73"/>
      <c r="S79" s="73"/>
      <c r="T79" s="73"/>
      <c r="U79" s="73"/>
      <c r="V79" s="73"/>
      <c r="W79" s="73"/>
      <c r="X79" s="73"/>
      <c r="Y79" s="73"/>
      <c r="Z79" s="73"/>
      <c r="AA79" s="73"/>
      <c r="AB79" s="73"/>
      <c r="AC79" s="73"/>
      <c r="AD79" s="73"/>
      <c r="AE79" s="73"/>
      <c r="AF79" s="73"/>
      <c r="AG79" s="73"/>
      <c r="AH79" s="73"/>
      <c r="AI79" s="69"/>
      <c r="AJ79" s="69"/>
      <c r="AK79" s="69"/>
      <c r="AL79" s="69"/>
    </row>
    <row r="80" spans="1:38" s="71" customFormat="1" ht="14.1" customHeight="1" thickBot="1" x14ac:dyDescent="0.35">
      <c r="A80" s="879" t="s">
        <v>275</v>
      </c>
      <c r="B80" s="880"/>
      <c r="C80" s="880"/>
      <c r="D80" s="880"/>
      <c r="E80" s="881"/>
      <c r="F80" s="231"/>
      <c r="G80" s="232"/>
      <c r="H80" s="233"/>
      <c r="I80" s="73" t="s">
        <v>290</v>
      </c>
      <c r="J80" s="69"/>
      <c r="K80" s="69"/>
      <c r="L80" s="69"/>
      <c r="M80" s="69"/>
      <c r="N80" s="69"/>
      <c r="O80" s="69"/>
      <c r="P80" s="69"/>
      <c r="Q80" s="73"/>
      <c r="R80" s="73"/>
      <c r="S80" s="73"/>
      <c r="T80" s="73"/>
      <c r="U80" s="73"/>
      <c r="V80" s="73"/>
      <c r="W80" s="73"/>
      <c r="X80" s="73"/>
      <c r="Y80" s="73"/>
      <c r="Z80" s="73"/>
      <c r="AA80" s="73"/>
      <c r="AB80" s="73"/>
      <c r="AC80" s="73"/>
      <c r="AD80" s="73"/>
      <c r="AE80" s="73"/>
      <c r="AF80" s="73"/>
      <c r="AG80" s="73"/>
      <c r="AH80" s="73"/>
      <c r="AI80" s="69"/>
      <c r="AJ80" s="69"/>
      <c r="AK80" s="69"/>
      <c r="AL80" s="69"/>
    </row>
    <row r="81" spans="1:38" s="71" customFormat="1" ht="14.1" customHeight="1" x14ac:dyDescent="0.3">
      <c r="A81" s="3"/>
      <c r="B81" s="3"/>
      <c r="C81" s="3"/>
      <c r="D81" s="3"/>
      <c r="E81" s="3"/>
      <c r="F81" s="3"/>
      <c r="G81" s="3"/>
      <c r="H81" s="3"/>
      <c r="J81" s="69"/>
      <c r="K81" s="69"/>
      <c r="L81" s="69"/>
      <c r="M81" s="69"/>
      <c r="N81" s="69"/>
      <c r="O81" s="69"/>
      <c r="P81" s="69"/>
      <c r="Q81" s="73"/>
      <c r="R81" s="73"/>
      <c r="S81" s="73"/>
      <c r="T81" s="73"/>
      <c r="U81" s="73"/>
      <c r="V81" s="73"/>
      <c r="W81" s="73"/>
      <c r="X81" s="73"/>
      <c r="Y81" s="73"/>
      <c r="Z81" s="73"/>
      <c r="AA81" s="73"/>
      <c r="AB81" s="73"/>
      <c r="AC81" s="73"/>
      <c r="AD81" s="73"/>
      <c r="AE81" s="73"/>
      <c r="AF81" s="73"/>
      <c r="AG81" s="73"/>
      <c r="AH81" s="73"/>
      <c r="AI81" s="69"/>
      <c r="AJ81" s="69"/>
      <c r="AK81" s="69"/>
      <c r="AL81" s="69"/>
    </row>
    <row r="82" spans="1:38" x14ac:dyDescent="0.45">
      <c r="A82" s="3" t="s">
        <v>291</v>
      </c>
    </row>
    <row r="84" spans="1:38" ht="114.75" customHeight="1" x14ac:dyDescent="0.45"/>
  </sheetData>
  <sheetProtection sheet="1" selectLockedCells="1"/>
  <mergeCells count="74">
    <mergeCell ref="A80:E80"/>
    <mergeCell ref="B69:E69"/>
    <mergeCell ref="C70:E70"/>
    <mergeCell ref="A71:E71"/>
    <mergeCell ref="B72:E72"/>
    <mergeCell ref="B73:E73"/>
    <mergeCell ref="A74:E74"/>
    <mergeCell ref="A76:E76"/>
    <mergeCell ref="A77:E77"/>
    <mergeCell ref="A78:E78"/>
    <mergeCell ref="A79:E79"/>
    <mergeCell ref="C68:E68"/>
    <mergeCell ref="B57:E57"/>
    <mergeCell ref="C58:E58"/>
    <mergeCell ref="C59:E59"/>
    <mergeCell ref="C60:E60"/>
    <mergeCell ref="A61:E61"/>
    <mergeCell ref="B62:E62"/>
    <mergeCell ref="C63:E63"/>
    <mergeCell ref="C64:E64"/>
    <mergeCell ref="C65:E65"/>
    <mergeCell ref="A66:E66"/>
    <mergeCell ref="B67:E67"/>
    <mergeCell ref="A38:E38"/>
    <mergeCell ref="A56:E56"/>
    <mergeCell ref="C44:E44"/>
    <mergeCell ref="D45:E45"/>
    <mergeCell ref="D46:E46"/>
    <mergeCell ref="B47:E47"/>
    <mergeCell ref="B48:E48"/>
    <mergeCell ref="A49:E49"/>
    <mergeCell ref="A50:B52"/>
    <mergeCell ref="C50:E50"/>
    <mergeCell ref="A53:E53"/>
    <mergeCell ref="A54:E54"/>
    <mergeCell ref="C51:E51"/>
    <mergeCell ref="C52:E52"/>
    <mergeCell ref="B43:E43"/>
    <mergeCell ref="A11:E11"/>
    <mergeCell ref="C34:E34"/>
    <mergeCell ref="C35:E35"/>
    <mergeCell ref="B36:E36"/>
    <mergeCell ref="B37:E37"/>
    <mergeCell ref="D32:E32"/>
    <mergeCell ref="C33:E33"/>
    <mergeCell ref="C27:E27"/>
    <mergeCell ref="A4:E4"/>
    <mergeCell ref="F4:H4"/>
    <mergeCell ref="A5:E5"/>
    <mergeCell ref="F5:H5"/>
    <mergeCell ref="A6:E6"/>
    <mergeCell ref="F6:H6"/>
    <mergeCell ref="D8:E8"/>
    <mergeCell ref="F8:H8"/>
    <mergeCell ref="D9:E9"/>
    <mergeCell ref="F9:H9"/>
    <mergeCell ref="D10:E10"/>
    <mergeCell ref="F10:H10"/>
    <mergeCell ref="A7:H7"/>
    <mergeCell ref="A55:H55"/>
    <mergeCell ref="A75:H75"/>
    <mergeCell ref="A8:C10"/>
    <mergeCell ref="C40:E40"/>
    <mergeCell ref="C41:E41"/>
    <mergeCell ref="D42:E42"/>
    <mergeCell ref="F11:H11"/>
    <mergeCell ref="A24:E24"/>
    <mergeCell ref="A25:E25"/>
    <mergeCell ref="A26:E26"/>
    <mergeCell ref="C39:E39"/>
    <mergeCell ref="C28:E28"/>
    <mergeCell ref="C29:E29"/>
    <mergeCell ref="C30:E30"/>
    <mergeCell ref="B31:E31"/>
  </mergeCells>
  <phoneticPr fontId="1"/>
  <dataValidations count="5">
    <dataValidation type="textLength" operator="equal" allowBlank="1" showInputMessage="1" showErrorMessage="1" errorTitle="入力エラー" error="決算期をYYYY/MM の形式（西暦4桁＋月2桁の数字）で入力してください。_x000a_※決算月が1～9月の場合、0Mの形式でと入力してください。" sqref="F24:H24" xr:uid="{789C1AB0-2915-42D7-9238-22BFE674D81A}">
      <formula1>7</formula1>
    </dataValidation>
    <dataValidation imeMode="disabled" allowBlank="1" showInputMessage="1" showErrorMessage="1" sqref="B39:B48 B72:B73 B57:B60 B68:B70 B62:B65 B29:B37" xr:uid="{891F0961-E60C-44CD-A73B-16745EA9053B}"/>
    <dataValidation imeMode="fullKatakana" allowBlank="1" showInputMessage="1" showErrorMessage="1" sqref="F5:H5" xr:uid="{6C286A1D-870F-48A2-B331-4674F853A87A}"/>
    <dataValidation type="whole" imeMode="off" operator="lessThanOrEqual" allowBlank="1" showInputMessage="1" showErrorMessage="1" sqref="F56:H74" xr:uid="{0E411A43-1E0B-4784-B7E3-CB06ADB65075}">
      <formula1>10000000</formula1>
    </dataValidation>
    <dataValidation type="whole" imeMode="off" operator="lessThanOrEqual" allowBlank="1" showInputMessage="1" showErrorMessage="1" sqref="F27:H54" xr:uid="{6E8C7D32-4AEE-4214-BC1B-496BE70B3C9C}">
      <formula1>1000000</formula1>
    </dataValidation>
  </dataValidations>
  <hyperlinks>
    <hyperlink ref="M9" r:id="rId1" xr:uid="{743B71FF-CAFF-44A1-8AAC-618BCD640A3E}"/>
  </hyperlinks>
  <pageMargins left="0.7" right="0.7" top="0.75" bottom="0.75" header="0.3" footer="0.3"/>
  <pageSetup paperSize="9" scale="91" orientation="portrait" r:id="rId2"/>
  <rowBreaks count="1" manualBreakCount="1">
    <brk id="54" max="7" man="1"/>
  </row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FB1008C-2341-487A-99BF-9389211D1033}">
          <x14:formula1>
            <xm:f>'提案書様式(大)'!$G$106:$G$125</xm:f>
          </x14:formula1>
          <xm:sqref>F8:H8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5A9A-B6A8-471A-B8AB-DADCE61F25BC}">
  <sheetPr codeName="Sheet17">
    <tabColor rgb="FFFFC8C8"/>
  </sheetPr>
  <dimension ref="A1:G33"/>
  <sheetViews>
    <sheetView showGridLines="0" view="pageBreakPreview" zoomScale="85" zoomScaleNormal="115" zoomScaleSheetLayoutView="85" workbookViewId="0">
      <selection activeCell="D12" sqref="D12:F12"/>
    </sheetView>
  </sheetViews>
  <sheetFormatPr defaultColWidth="8.69921875" defaultRowHeight="15" x14ac:dyDescent="0.45"/>
  <cols>
    <col min="1" max="1" width="22.69921875" style="3" customWidth="1"/>
    <col min="2" max="2" width="8.69921875" style="3" customWidth="1"/>
    <col min="3" max="3" width="3.5" style="3" customWidth="1"/>
    <col min="4" max="4" width="11.69921875" style="3" customWidth="1"/>
    <col min="5" max="7" width="15.3984375" style="3" customWidth="1"/>
    <col min="8" max="8" width="1.8984375" style="3" customWidth="1"/>
    <col min="9" max="16384" width="8.69921875" style="3"/>
  </cols>
  <sheetData>
    <row r="1" spans="1:7" ht="15.6" thickBot="1" x14ac:dyDescent="0.5">
      <c r="A1" s="23"/>
      <c r="B1" s="23"/>
      <c r="C1" s="23"/>
      <c r="D1" s="23"/>
      <c r="E1" s="23"/>
      <c r="F1" s="23"/>
      <c r="G1" s="1" t="s">
        <v>0</v>
      </c>
    </row>
    <row r="2" spans="1:7" ht="15.6" thickBot="1" x14ac:dyDescent="0.5">
      <c r="A2" s="23"/>
      <c r="B2" s="23"/>
      <c r="C2" s="23"/>
      <c r="D2" s="23"/>
      <c r="E2" s="23"/>
      <c r="F2" s="121"/>
      <c r="G2" s="53" t="s">
        <v>35</v>
      </c>
    </row>
    <row r="3" spans="1:7" ht="15.6" thickBot="1" x14ac:dyDescent="0.5">
      <c r="A3" s="23"/>
      <c r="B3" s="23"/>
      <c r="C3" s="23"/>
      <c r="D3" s="23"/>
      <c r="E3" s="23"/>
      <c r="F3" s="23"/>
      <c r="G3" s="1"/>
    </row>
    <row r="4" spans="1:7" ht="15.6" thickBot="1" x14ac:dyDescent="0.5">
      <c r="A4" s="23"/>
      <c r="B4" s="23"/>
      <c r="C4" s="23"/>
      <c r="D4" s="23"/>
      <c r="E4" s="23"/>
      <c r="F4" s="22" t="s">
        <v>2</v>
      </c>
      <c r="G4" s="310" t="str">
        <f>IF('提案書様式(大)'!$P$4="","",'提案書様式(大)'!$P$4)</f>
        <v/>
      </c>
    </row>
    <row r="5" spans="1:7" x14ac:dyDescent="0.45">
      <c r="A5" s="23"/>
      <c r="B5" s="23"/>
      <c r="C5" s="23"/>
      <c r="D5" s="23"/>
      <c r="E5" s="23"/>
      <c r="F5" s="23"/>
      <c r="G5" s="23"/>
    </row>
    <row r="6" spans="1:7" ht="18.600000000000001" x14ac:dyDescent="0.45">
      <c r="A6" s="897" t="s">
        <v>327</v>
      </c>
      <c r="B6" s="897"/>
      <c r="C6" s="897"/>
      <c r="D6" s="897"/>
      <c r="E6" s="897"/>
      <c r="F6" s="897"/>
      <c r="G6" s="897"/>
    </row>
    <row r="7" spans="1:7" x14ac:dyDescent="0.45">
      <c r="A7" s="23"/>
      <c r="B7" s="23"/>
      <c r="C7" s="23"/>
      <c r="D7" s="23"/>
      <c r="E7" s="23"/>
      <c r="F7" s="23"/>
      <c r="G7" s="23"/>
    </row>
    <row r="8" spans="1:7" ht="109.95" customHeight="1" x14ac:dyDescent="0.45">
      <c r="A8" s="898" t="s">
        <v>328</v>
      </c>
      <c r="B8" s="898"/>
      <c r="C8" s="898"/>
      <c r="D8" s="898"/>
      <c r="E8" s="898"/>
      <c r="F8" s="898"/>
      <c r="G8" s="898"/>
    </row>
    <row r="9" spans="1:7" ht="25.2" customHeight="1" x14ac:dyDescent="0.45">
      <c r="A9" s="23"/>
      <c r="B9" s="23"/>
      <c r="C9" s="23"/>
      <c r="D9" s="23"/>
      <c r="E9" s="23"/>
      <c r="F9" s="23"/>
    </row>
    <row r="10" spans="1:7" ht="25.2" customHeight="1" x14ac:dyDescent="0.45">
      <c r="A10" s="566" t="s">
        <v>408</v>
      </c>
      <c r="B10" s="566"/>
      <c r="C10" s="566"/>
      <c r="D10" s="566"/>
      <c r="E10" s="566"/>
      <c r="F10" s="566"/>
      <c r="G10" s="566"/>
    </row>
    <row r="11" spans="1:7" ht="34.200000000000003" customHeight="1" thickBot="1" x14ac:dyDescent="0.5">
      <c r="A11" s="128" t="s">
        <v>329</v>
      </c>
      <c r="B11" s="899" t="s">
        <v>330</v>
      </c>
      <c r="C11" s="900"/>
      <c r="D11" s="899" t="s">
        <v>331</v>
      </c>
      <c r="E11" s="899"/>
      <c r="F11" s="899"/>
      <c r="G11" s="128" t="s">
        <v>332</v>
      </c>
    </row>
    <row r="12" spans="1:7" ht="30" customHeight="1" thickBot="1" x14ac:dyDescent="0.5">
      <c r="A12" s="308">
        <f>'提案書様式(大)'!$H$40</f>
        <v>0</v>
      </c>
      <c r="B12" s="309">
        <f>'提案書様式(大)'!$H$47</f>
        <v>0</v>
      </c>
      <c r="C12" s="129" t="s">
        <v>26</v>
      </c>
      <c r="D12" s="891" t="s">
        <v>21</v>
      </c>
      <c r="E12" s="892"/>
      <c r="F12" s="893"/>
      <c r="G12" s="52" t="s">
        <v>21</v>
      </c>
    </row>
    <row r="13" spans="1:7" ht="30" customHeight="1" thickBot="1" x14ac:dyDescent="0.5">
      <c r="A13" s="52" t="s">
        <v>21</v>
      </c>
      <c r="B13" s="208"/>
      <c r="C13" s="129" t="s">
        <v>26</v>
      </c>
      <c r="D13" s="891" t="s">
        <v>21</v>
      </c>
      <c r="E13" s="892"/>
      <c r="F13" s="893"/>
      <c r="G13" s="52" t="s">
        <v>21</v>
      </c>
    </row>
    <row r="14" spans="1:7" ht="30" customHeight="1" thickBot="1" x14ac:dyDescent="0.5">
      <c r="A14" s="52" t="s">
        <v>21</v>
      </c>
      <c r="B14" s="208"/>
      <c r="C14" s="129" t="s">
        <v>26</v>
      </c>
      <c r="D14" s="891" t="s">
        <v>21</v>
      </c>
      <c r="E14" s="892"/>
      <c r="F14" s="893"/>
      <c r="G14" s="52" t="s">
        <v>21</v>
      </c>
    </row>
    <row r="15" spans="1:7" ht="25.2" customHeight="1" x14ac:dyDescent="0.45">
      <c r="A15" s="23" t="s">
        <v>333</v>
      </c>
      <c r="B15" s="23"/>
      <c r="C15" s="23"/>
      <c r="D15" s="23"/>
      <c r="E15" s="23"/>
      <c r="F15" s="23"/>
      <c r="G15" s="23"/>
    </row>
    <row r="16" spans="1:7" ht="25.2" customHeight="1" x14ac:dyDescent="0.45">
      <c r="A16" s="23"/>
      <c r="B16" s="23"/>
      <c r="C16" s="23"/>
      <c r="D16" s="23"/>
      <c r="E16" s="23"/>
      <c r="F16" s="23"/>
      <c r="G16" s="23"/>
    </row>
    <row r="17" spans="1:7" ht="25.2" customHeight="1" x14ac:dyDescent="0.45">
      <c r="A17" s="3" t="s">
        <v>334</v>
      </c>
    </row>
    <row r="18" spans="1:7" ht="25.2" customHeight="1" x14ac:dyDescent="0.45">
      <c r="A18" s="3" t="s">
        <v>335</v>
      </c>
    </row>
    <row r="19" spans="1:7" ht="25.2" customHeight="1" x14ac:dyDescent="0.45"/>
    <row r="20" spans="1:7" ht="25.2" customHeight="1" x14ac:dyDescent="0.45">
      <c r="A20" s="894" t="s">
        <v>336</v>
      </c>
      <c r="B20" s="895"/>
      <c r="C20" s="895"/>
      <c r="D20" s="895"/>
      <c r="E20" s="895"/>
      <c r="F20" s="895"/>
      <c r="G20" s="896"/>
    </row>
    <row r="21" spans="1:7" ht="25.2" customHeight="1" x14ac:dyDescent="0.45">
      <c r="A21" s="890" t="s">
        <v>337</v>
      </c>
      <c r="B21" s="890"/>
      <c r="C21" s="890"/>
      <c r="D21" s="890" t="s">
        <v>338</v>
      </c>
      <c r="E21" s="890"/>
      <c r="F21" s="890"/>
      <c r="G21" s="890"/>
    </row>
    <row r="22" spans="1:7" ht="25.2" customHeight="1" x14ac:dyDescent="0.45">
      <c r="A22" s="890"/>
      <c r="B22" s="890"/>
      <c r="C22" s="890"/>
      <c r="D22" s="890" t="s">
        <v>339</v>
      </c>
      <c r="E22" s="890"/>
      <c r="F22" s="890"/>
      <c r="G22" s="890"/>
    </row>
    <row r="23" spans="1:7" ht="25.2" customHeight="1" x14ac:dyDescent="0.45">
      <c r="A23" s="890"/>
      <c r="B23" s="890"/>
      <c r="C23" s="890"/>
      <c r="D23" s="890" t="s">
        <v>340</v>
      </c>
      <c r="E23" s="890"/>
      <c r="F23" s="890"/>
      <c r="G23" s="890"/>
    </row>
    <row r="24" spans="1:7" ht="25.2" customHeight="1" x14ac:dyDescent="0.45">
      <c r="A24" s="890"/>
      <c r="B24" s="890"/>
      <c r="C24" s="890"/>
      <c r="D24" s="890" t="s">
        <v>341</v>
      </c>
      <c r="E24" s="890"/>
      <c r="F24" s="890"/>
      <c r="G24" s="890"/>
    </row>
    <row r="25" spans="1:7" ht="25.2" customHeight="1" x14ac:dyDescent="0.45">
      <c r="A25" s="890"/>
      <c r="B25" s="890"/>
      <c r="C25" s="890"/>
      <c r="D25" s="890" t="s">
        <v>342</v>
      </c>
      <c r="E25" s="890"/>
      <c r="F25" s="890"/>
      <c r="G25" s="890"/>
    </row>
    <row r="26" spans="1:7" ht="25.2" customHeight="1" x14ac:dyDescent="0.45">
      <c r="A26" s="890" t="s">
        <v>343</v>
      </c>
      <c r="B26" s="890"/>
      <c r="C26" s="890"/>
      <c r="D26" s="890" t="s">
        <v>344</v>
      </c>
      <c r="E26" s="890"/>
      <c r="F26" s="890"/>
      <c r="G26" s="890"/>
    </row>
    <row r="27" spans="1:7" ht="25.2" customHeight="1" x14ac:dyDescent="0.45">
      <c r="A27" s="890"/>
      <c r="B27" s="890"/>
      <c r="C27" s="890"/>
      <c r="D27" s="890" t="s">
        <v>345</v>
      </c>
      <c r="E27" s="890"/>
      <c r="F27" s="890"/>
      <c r="G27" s="890"/>
    </row>
    <row r="28" spans="1:7" ht="25.2" customHeight="1" x14ac:dyDescent="0.45">
      <c r="A28" s="890"/>
      <c r="B28" s="890"/>
      <c r="C28" s="890"/>
      <c r="D28" s="890" t="s">
        <v>346</v>
      </c>
      <c r="E28" s="890"/>
      <c r="F28" s="890"/>
      <c r="G28" s="890"/>
    </row>
    <row r="29" spans="1:7" ht="25.2" customHeight="1" x14ac:dyDescent="0.45">
      <c r="A29" s="890"/>
      <c r="B29" s="890"/>
      <c r="C29" s="890"/>
      <c r="D29" s="890" t="s">
        <v>347</v>
      </c>
      <c r="E29" s="890"/>
      <c r="F29" s="890"/>
      <c r="G29" s="890"/>
    </row>
    <row r="30" spans="1:7" ht="25.2" customHeight="1" x14ac:dyDescent="0.45">
      <c r="A30" s="890"/>
      <c r="B30" s="890"/>
      <c r="C30" s="890"/>
      <c r="D30" s="890" t="s">
        <v>348</v>
      </c>
      <c r="E30" s="890"/>
      <c r="F30" s="890"/>
      <c r="G30" s="890"/>
    </row>
    <row r="31" spans="1:7" ht="25.2" customHeight="1" x14ac:dyDescent="0.45">
      <c r="A31" s="890" t="s">
        <v>349</v>
      </c>
      <c r="B31" s="890"/>
      <c r="C31" s="890"/>
      <c r="D31" s="890"/>
      <c r="E31" s="890"/>
      <c r="F31" s="890"/>
      <c r="G31" s="890"/>
    </row>
    <row r="32" spans="1:7" ht="274.5" customHeight="1" x14ac:dyDescent="0.45">
      <c r="A32" s="889" t="s">
        <v>350</v>
      </c>
      <c r="B32" s="889"/>
      <c r="C32" s="889"/>
      <c r="D32" s="889"/>
      <c r="E32" s="889"/>
      <c r="F32" s="889"/>
      <c r="G32" s="889"/>
    </row>
    <row r="33" ht="135.75" customHeight="1" x14ac:dyDescent="0.45"/>
  </sheetData>
  <sheetProtection sheet="1" selectLockedCells="1"/>
  <mergeCells count="23">
    <mergeCell ref="A6:G6"/>
    <mergeCell ref="A8:G8"/>
    <mergeCell ref="A10:G10"/>
    <mergeCell ref="D11:F11"/>
    <mergeCell ref="B11:C11"/>
    <mergeCell ref="D12:F12"/>
    <mergeCell ref="D13:F13"/>
    <mergeCell ref="D14:F14"/>
    <mergeCell ref="A26:C30"/>
    <mergeCell ref="A20:G20"/>
    <mergeCell ref="A32:G32"/>
    <mergeCell ref="D24:G24"/>
    <mergeCell ref="D23:G23"/>
    <mergeCell ref="D22:G22"/>
    <mergeCell ref="D21:G21"/>
    <mergeCell ref="A21:C25"/>
    <mergeCell ref="A31:G31"/>
    <mergeCell ref="D30:G30"/>
    <mergeCell ref="D29:G29"/>
    <mergeCell ref="D28:G28"/>
    <mergeCell ref="D27:G27"/>
    <mergeCell ref="D26:G26"/>
    <mergeCell ref="D25:G25"/>
  </mergeCells>
  <phoneticPr fontId="1"/>
  <conditionalFormatting sqref="A12:A13">
    <cfRule type="cellIs" dxfId="21" priority="8" operator="equal">
      <formula>" "</formula>
    </cfRule>
  </conditionalFormatting>
  <conditionalFormatting sqref="A14">
    <cfRule type="cellIs" dxfId="20" priority="9" operator="equal">
      <formula>" "</formula>
    </cfRule>
  </conditionalFormatting>
  <conditionalFormatting sqref="D12:D13">
    <cfRule type="cellIs" dxfId="19" priority="6" operator="equal">
      <formula>" "</formula>
    </cfRule>
  </conditionalFormatting>
  <conditionalFormatting sqref="D14:F14">
    <cfRule type="cellIs" dxfId="18" priority="2" operator="equal">
      <formula>" "</formula>
    </cfRule>
  </conditionalFormatting>
  <conditionalFormatting sqref="G12:G14">
    <cfRule type="cellIs" dxfId="17" priority="1" operator="equal">
      <formula>" "</formula>
    </cfRule>
  </conditionalFormatting>
  <dataValidations count="1">
    <dataValidation type="whole" imeMode="off" operator="lessThanOrEqual" allowBlank="1" showInputMessage="1" showErrorMessage="1" sqref="B12:B14" xr:uid="{C1837588-FF77-43DE-8D3F-E489CCFEA82C}">
      <formula1>10000</formula1>
    </dataValidation>
  </dataValidations>
  <pageMargins left="0.7" right="0.7" top="0.75" bottom="0.75" header="0.3" footer="0.3"/>
  <pageSetup paperSize="9" scale="85" orientation="portrait" r:id="rId1"/>
  <rowBreaks count="1" manualBreakCount="1">
    <brk id="18"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396BA-3492-4014-9036-E2885BBC6DC3}">
  <sheetPr codeName="Sheet18">
    <tabColor rgb="FFFFC8C8"/>
    <pageSetUpPr fitToPage="1"/>
  </sheetPr>
  <dimension ref="A1:K19"/>
  <sheetViews>
    <sheetView showGridLines="0" view="pageBreakPreview" zoomScale="85" zoomScaleNormal="100" zoomScaleSheetLayoutView="85" workbookViewId="0">
      <selection activeCell="A8" sqref="A8:J8"/>
    </sheetView>
  </sheetViews>
  <sheetFormatPr defaultColWidth="8.69921875" defaultRowHeight="15" x14ac:dyDescent="0.45"/>
  <cols>
    <col min="1" max="5" width="4.8984375" style="20" customWidth="1"/>
    <col min="6" max="6" width="4.19921875" style="20" customWidth="1"/>
    <col min="7" max="7" width="3.8984375" style="20" customWidth="1"/>
    <col min="8" max="8" width="13.19921875" style="20" customWidth="1"/>
    <col min="9" max="9" width="18.19921875" style="20" customWidth="1"/>
    <col min="10" max="10" width="30.69921875" style="20" customWidth="1"/>
    <col min="11" max="11" width="6" style="20" customWidth="1"/>
    <col min="12" max="16384" width="8.69921875" style="20"/>
  </cols>
  <sheetData>
    <row r="1" spans="1:11" ht="19.95" customHeight="1" thickBot="1" x14ac:dyDescent="0.5">
      <c r="A1" s="120"/>
      <c r="B1" s="120"/>
      <c r="C1" s="120"/>
      <c r="D1" s="120"/>
      <c r="E1" s="120"/>
      <c r="F1" s="120"/>
      <c r="G1" s="120"/>
      <c r="H1" s="120"/>
      <c r="I1" s="120"/>
      <c r="J1" s="1" t="s">
        <v>0</v>
      </c>
      <c r="K1" s="1"/>
    </row>
    <row r="2" spans="1:11" ht="19.95" customHeight="1" thickBot="1" x14ac:dyDescent="0.5">
      <c r="A2" s="120"/>
      <c r="B2" s="120"/>
      <c r="C2" s="120"/>
      <c r="D2" s="120"/>
      <c r="E2" s="120"/>
      <c r="F2" s="120"/>
      <c r="G2" s="120"/>
      <c r="H2" s="120"/>
      <c r="I2" s="121"/>
      <c r="J2" s="53" t="s">
        <v>35</v>
      </c>
      <c r="K2" s="1"/>
    </row>
    <row r="3" spans="1:11" ht="19.95" customHeight="1" thickBot="1" x14ac:dyDescent="0.5">
      <c r="A3" s="120"/>
      <c r="B3" s="120"/>
      <c r="C3" s="120"/>
      <c r="D3" s="120"/>
      <c r="E3" s="120"/>
      <c r="F3" s="120"/>
      <c r="G3" s="120"/>
      <c r="H3" s="120"/>
      <c r="I3" s="23"/>
      <c r="J3" s="1"/>
      <c r="K3" s="1"/>
    </row>
    <row r="4" spans="1:11" ht="21.6" customHeight="1" thickBot="1" x14ac:dyDescent="0.5">
      <c r="A4" s="120"/>
      <c r="B4" s="120"/>
      <c r="C4" s="120"/>
      <c r="D4" s="120"/>
      <c r="E4" s="120"/>
      <c r="F4" s="120"/>
      <c r="G4" s="120"/>
      <c r="H4" s="120"/>
      <c r="I4" s="22" t="s">
        <v>2</v>
      </c>
      <c r="J4" s="310" t="str">
        <f>IF('提案書様式(大)'!$P$4="","",'提案書様式(大)'!$P$4)</f>
        <v/>
      </c>
      <c r="K4" s="109"/>
    </row>
    <row r="5" spans="1:11" ht="15" customHeight="1" x14ac:dyDescent="0.45">
      <c r="A5" s="910"/>
      <c r="B5" s="910"/>
      <c r="C5" s="910"/>
      <c r="D5" s="910"/>
      <c r="E5" s="910"/>
      <c r="F5" s="910"/>
      <c r="G5" s="910"/>
      <c r="H5" s="910"/>
      <c r="I5" s="910"/>
      <c r="J5" s="910"/>
      <c r="K5" s="122"/>
    </row>
    <row r="6" spans="1:11" ht="26.4" customHeight="1" x14ac:dyDescent="0.45">
      <c r="A6" s="911" t="s">
        <v>351</v>
      </c>
      <c r="B6" s="911"/>
      <c r="C6" s="911"/>
      <c r="D6" s="911"/>
      <c r="E6" s="911"/>
      <c r="F6" s="911"/>
      <c r="G6" s="911"/>
      <c r="H6" s="911"/>
      <c r="I6" s="911"/>
      <c r="J6" s="911"/>
      <c r="K6" s="119"/>
    </row>
    <row r="7" spans="1:11" ht="26.4" customHeight="1" thickBot="1" x14ac:dyDescent="0.5">
      <c r="A7" s="122"/>
      <c r="B7" s="122"/>
      <c r="C7" s="122"/>
      <c r="D7" s="122"/>
      <c r="E7" s="122"/>
      <c r="F7" s="122"/>
      <c r="G7" s="122"/>
      <c r="H7" s="122"/>
      <c r="I7" s="122"/>
      <c r="J7" s="122"/>
      <c r="K7" s="122"/>
    </row>
    <row r="8" spans="1:11" ht="93" customHeight="1" thickBot="1" x14ac:dyDescent="0.5">
      <c r="A8" s="912" t="s">
        <v>352</v>
      </c>
      <c r="B8" s="913"/>
      <c r="C8" s="913"/>
      <c r="D8" s="913"/>
      <c r="E8" s="913"/>
      <c r="F8" s="913"/>
      <c r="G8" s="913"/>
      <c r="H8" s="913"/>
      <c r="I8" s="913"/>
      <c r="J8" s="914"/>
      <c r="K8" s="123"/>
    </row>
    <row r="9" spans="1:11" ht="26.4" customHeight="1" thickBot="1" x14ac:dyDescent="0.5">
      <c r="A9" s="55"/>
      <c r="B9" s="55"/>
      <c r="C9" s="55"/>
      <c r="D9" s="55"/>
      <c r="E9" s="55"/>
      <c r="F9" s="55"/>
      <c r="G9" s="55"/>
      <c r="H9" s="124"/>
      <c r="I9" s="124"/>
      <c r="J9" s="55"/>
      <c r="K9" s="55"/>
    </row>
    <row r="10" spans="1:11" ht="18.600000000000001" customHeight="1" thickBot="1" x14ac:dyDescent="0.5">
      <c r="A10" s="23" t="s">
        <v>353</v>
      </c>
      <c r="B10" s="23"/>
      <c r="C10" s="23"/>
      <c r="D10" s="23"/>
      <c r="E10" s="23"/>
      <c r="F10" s="23"/>
      <c r="G10" s="23"/>
      <c r="H10" s="915"/>
      <c r="I10" s="916"/>
      <c r="J10" s="23"/>
      <c r="K10" s="125"/>
    </row>
    <row r="11" spans="1:11" ht="18" customHeight="1" thickBot="1" x14ac:dyDescent="0.5">
      <c r="A11" s="23" t="s">
        <v>354</v>
      </c>
      <c r="B11" s="23"/>
      <c r="C11" s="23"/>
      <c r="D11" s="23"/>
      <c r="E11" s="23"/>
      <c r="F11" s="23"/>
      <c r="G11" s="23"/>
      <c r="H11" s="917"/>
      <c r="I11" s="918"/>
      <c r="J11" s="23"/>
      <c r="K11" s="125"/>
    </row>
    <row r="12" spans="1:11" ht="17.399999999999999" customHeight="1" thickBot="1" x14ac:dyDescent="0.5">
      <c r="A12" s="23"/>
      <c r="B12" s="23"/>
      <c r="C12" s="23"/>
      <c r="D12" s="23"/>
      <c r="E12" s="23"/>
      <c r="F12" s="23"/>
      <c r="G12" s="23"/>
      <c r="H12" s="23"/>
      <c r="I12" s="23"/>
      <c r="J12" s="23"/>
      <c r="K12" s="23"/>
    </row>
    <row r="13" spans="1:11" ht="19.95" customHeight="1" thickBot="1" x14ac:dyDescent="0.5">
      <c r="A13" s="126" t="s">
        <v>379</v>
      </c>
      <c r="B13" s="27"/>
      <c r="C13" s="126" t="s">
        <v>4</v>
      </c>
      <c r="D13" s="27"/>
      <c r="E13" s="126" t="s">
        <v>88</v>
      </c>
      <c r="F13" s="27"/>
      <c r="G13" s="126" t="s">
        <v>380</v>
      </c>
      <c r="H13" s="126"/>
      <c r="I13" s="126"/>
      <c r="J13" s="126"/>
      <c r="K13" s="127"/>
    </row>
    <row r="14" spans="1:11" ht="19.95" customHeight="1" x14ac:dyDescent="0.45">
      <c r="A14" s="904" t="str">
        <f>IF('提案書様式(大)'!$H$40="","",'提案書様式(大)'!$H$40)</f>
        <v/>
      </c>
      <c r="B14" s="905"/>
      <c r="C14" s="905"/>
      <c r="D14" s="905"/>
      <c r="E14" s="905"/>
      <c r="F14" s="905"/>
      <c r="G14" s="905"/>
      <c r="H14" s="905"/>
      <c r="I14" s="905"/>
      <c r="J14" s="906"/>
      <c r="K14" s="125"/>
    </row>
    <row r="15" spans="1:11" ht="19.95" customHeight="1" x14ac:dyDescent="0.45">
      <c r="A15" s="907" t="str">
        <f>IF('提案書様式(大)'!$H$42="","",'提案書様式(大)'!$H$42)</f>
        <v/>
      </c>
      <c r="B15" s="908"/>
      <c r="C15" s="908"/>
      <c r="D15" s="908"/>
      <c r="E15" s="908"/>
      <c r="F15" s="908"/>
      <c r="G15" s="908"/>
      <c r="H15" s="908"/>
      <c r="I15" s="908"/>
      <c r="J15" s="909"/>
      <c r="K15" s="125"/>
    </row>
    <row r="16" spans="1:11" ht="15.6" thickBot="1" x14ac:dyDescent="0.5">
      <c r="A16" s="901" t="str">
        <f>"代表者氏名　　"&amp;'提案書様式(大)'!$H$44</f>
        <v>代表者氏名　　</v>
      </c>
      <c r="B16" s="902"/>
      <c r="C16" s="902"/>
      <c r="D16" s="902"/>
      <c r="E16" s="902"/>
      <c r="F16" s="902"/>
      <c r="G16" s="902"/>
      <c r="H16" s="902"/>
      <c r="I16" s="902"/>
      <c r="J16" s="903"/>
      <c r="K16" s="125"/>
    </row>
    <row r="19" ht="144.75" customHeight="1" x14ac:dyDescent="0.45"/>
  </sheetData>
  <sheetProtection sheet="1" selectLockedCells="1"/>
  <mergeCells count="8">
    <mergeCell ref="A16:J16"/>
    <mergeCell ref="A14:J14"/>
    <mergeCell ref="A15:J15"/>
    <mergeCell ref="A5:J5"/>
    <mergeCell ref="A6:J6"/>
    <mergeCell ref="A8:J8"/>
    <mergeCell ref="H10:I10"/>
    <mergeCell ref="H11:I11"/>
  </mergeCells>
  <phoneticPr fontId="1"/>
  <dataValidations count="3">
    <dataValidation type="textLength" imeMode="halfAlpha" operator="lessThanOrEqual" allowBlank="1" showInputMessage="1" showErrorMessage="1" sqref="B13" xr:uid="{E0B92840-E5CE-4B2A-AE4E-E18837642501}">
      <formula1>2</formula1>
    </dataValidation>
    <dataValidation type="whole" imeMode="halfAlpha" operator="lessThanOrEqual" allowBlank="1" showInputMessage="1" showErrorMessage="1" sqref="D13" xr:uid="{493E6C31-EA58-4385-B4BA-4A0C41547957}">
      <formula1>12</formula1>
    </dataValidation>
    <dataValidation type="whole" imeMode="halfAlpha" operator="lessThanOrEqual" allowBlank="1" showInputMessage="1" showErrorMessage="1" sqref="F13" xr:uid="{0DE4C9A2-8371-4927-A718-CF73BCB8A648}">
      <formula1>31</formula1>
    </dataValidation>
  </dataValidations>
  <pageMargins left="0.7" right="0.7" top="0.75" bottom="0.75" header="0.3" footer="0.3"/>
  <pageSetup paperSize="9" scale="85"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01AA-968C-4F8E-90DC-67FD9B3BB2D0}">
  <sheetPr>
    <tabColor rgb="FFFFC8C8"/>
  </sheetPr>
  <dimension ref="A1:L55"/>
  <sheetViews>
    <sheetView showGridLines="0" showZeros="0" view="pageBreakPreview" zoomScale="85" zoomScaleNormal="81" zoomScaleSheetLayoutView="85" workbookViewId="0">
      <selection activeCell="C14" sqref="C14"/>
    </sheetView>
  </sheetViews>
  <sheetFormatPr defaultColWidth="8.69921875" defaultRowHeight="15" x14ac:dyDescent="0.45"/>
  <cols>
    <col min="1" max="1" width="42.3984375" style="20" customWidth="1"/>
    <col min="2" max="2" width="1.59765625" style="20" customWidth="1"/>
    <col min="3" max="3" width="14.69921875" style="20" customWidth="1"/>
    <col min="4" max="4" width="20.69921875" style="20" customWidth="1"/>
    <col min="5" max="5" width="19.5" style="20" customWidth="1"/>
    <col min="6" max="6" width="18.19921875" style="20" customWidth="1"/>
    <col min="7" max="7" width="2.69921875" style="20" customWidth="1"/>
    <col min="8" max="8" width="54.19921875" style="20" customWidth="1"/>
    <col min="9" max="16384" width="8.69921875" style="20"/>
  </cols>
  <sheetData>
    <row r="1" spans="1:7" ht="15.6" thickBot="1" x14ac:dyDescent="0.5">
      <c r="A1" s="237"/>
    </row>
    <row r="2" spans="1:7" ht="18" customHeight="1" thickBot="1" x14ac:dyDescent="0.5">
      <c r="B2" s="237"/>
      <c r="C2" s="237"/>
      <c r="D2" s="361" t="s">
        <v>0</v>
      </c>
      <c r="E2" s="928" t="s">
        <v>35</v>
      </c>
      <c r="F2" s="929"/>
      <c r="G2" s="361"/>
    </row>
    <row r="3" spans="1:7" ht="15.6" thickBot="1" x14ac:dyDescent="0.5">
      <c r="A3" s="362"/>
      <c r="B3" s="362"/>
      <c r="C3" s="362"/>
      <c r="D3" s="237"/>
      <c r="E3" s="237"/>
      <c r="F3" s="361"/>
      <c r="G3" s="361"/>
    </row>
    <row r="4" spans="1:7" ht="15.6" thickBot="1" x14ac:dyDescent="0.5">
      <c r="A4" s="362"/>
      <c r="B4" s="362"/>
      <c r="C4" s="362"/>
      <c r="D4" s="237"/>
      <c r="E4" s="22" t="s">
        <v>2</v>
      </c>
      <c r="F4" s="363" t="str">
        <f>IF('提案書様式(大)'!$P$4="","",'提案書様式(大)'!$P$4)</f>
        <v/>
      </c>
      <c r="G4" s="364"/>
    </row>
    <row r="5" spans="1:7" ht="19.95" customHeight="1" x14ac:dyDescent="0.45">
      <c r="A5" s="237"/>
      <c r="B5" s="237"/>
      <c r="C5" s="237"/>
      <c r="D5" s="237"/>
      <c r="E5" s="237"/>
      <c r="F5" s="237"/>
      <c r="G5" s="237"/>
    </row>
    <row r="6" spans="1:7" ht="49.95" customHeight="1" x14ac:dyDescent="0.45">
      <c r="A6" s="923" t="s">
        <v>483</v>
      </c>
      <c r="B6" s="923"/>
      <c r="C6" s="924"/>
      <c r="D6" s="924"/>
      <c r="E6" s="924"/>
      <c r="F6" s="924"/>
      <c r="G6" s="366"/>
    </row>
    <row r="7" spans="1:7" ht="19.95" customHeight="1" x14ac:dyDescent="0.45">
      <c r="A7" s="367"/>
      <c r="B7" s="367"/>
      <c r="C7" s="367"/>
      <c r="D7" s="367"/>
      <c r="E7" s="367"/>
      <c r="F7" s="367"/>
      <c r="G7" s="367"/>
    </row>
    <row r="8" spans="1:7" ht="19.95" customHeight="1" thickBot="1" x14ac:dyDescent="0.5">
      <c r="A8" s="368" t="s">
        <v>84</v>
      </c>
      <c r="B8" s="368"/>
      <c r="C8" s="368"/>
      <c r="D8" s="368"/>
      <c r="E8" s="369"/>
      <c r="F8" s="369"/>
      <c r="G8" s="369"/>
    </row>
    <row r="9" spans="1:7" ht="34.950000000000003" customHeight="1" thickBot="1" x14ac:dyDescent="0.5">
      <c r="A9" s="925" t="str">
        <f>IF('提案書様式(大)'!$H$40="","",'提案書様式(大)'!$H$40)</f>
        <v/>
      </c>
      <c r="B9" s="926"/>
      <c r="C9" s="926"/>
      <c r="D9" s="926"/>
      <c r="E9" s="926"/>
      <c r="F9" s="927"/>
      <c r="G9" s="370"/>
    </row>
    <row r="10" spans="1:7" ht="19.95" customHeight="1" x14ac:dyDescent="0.45">
      <c r="A10" s="370"/>
      <c r="B10" s="370"/>
      <c r="C10" s="370"/>
      <c r="D10" s="370"/>
      <c r="E10" s="370"/>
      <c r="F10" s="370"/>
      <c r="G10" s="370"/>
    </row>
    <row r="11" spans="1:7" ht="68.400000000000006" customHeight="1" x14ac:dyDescent="0.45">
      <c r="A11" s="922" t="s">
        <v>484</v>
      </c>
      <c r="B11" s="922"/>
      <c r="C11" s="922"/>
      <c r="D11" s="922"/>
      <c r="E11" s="922"/>
      <c r="F11" s="922"/>
      <c r="G11" s="370"/>
    </row>
    <row r="12" spans="1:7" ht="19.95" customHeight="1" x14ac:dyDescent="0.45">
      <c r="A12" s="370"/>
      <c r="B12" s="370"/>
      <c r="C12" s="370"/>
      <c r="D12" s="370"/>
      <c r="E12" s="370"/>
      <c r="F12" s="370"/>
      <c r="G12" s="370"/>
    </row>
    <row r="13" spans="1:7" ht="98.4" customHeight="1" thickBot="1" x14ac:dyDescent="0.5">
      <c r="A13" s="922" t="s">
        <v>414</v>
      </c>
      <c r="B13" s="922"/>
      <c r="C13" s="922"/>
      <c r="D13" s="922"/>
      <c r="E13" s="922"/>
      <c r="F13" s="922"/>
      <c r="G13" s="370"/>
    </row>
    <row r="14" spans="1:7" ht="34.200000000000003" customHeight="1" thickBot="1" x14ac:dyDescent="0.5">
      <c r="A14" s="20" t="s">
        <v>418</v>
      </c>
      <c r="C14" s="371"/>
    </row>
    <row r="15" spans="1:7" ht="34.200000000000003" customHeight="1" thickBot="1" x14ac:dyDescent="0.5">
      <c r="A15" s="20" t="s">
        <v>419</v>
      </c>
      <c r="C15" s="371"/>
    </row>
    <row r="16" spans="1:7" ht="19.95" customHeight="1" x14ac:dyDescent="0.45">
      <c r="A16" s="370"/>
      <c r="B16" s="370"/>
      <c r="C16" s="370"/>
      <c r="D16" s="370"/>
      <c r="E16" s="370"/>
      <c r="F16" s="370"/>
      <c r="G16" s="370"/>
    </row>
    <row r="17" spans="1:8" s="215" customFormat="1" ht="37.200000000000003" customHeight="1" thickBot="1" x14ac:dyDescent="0.5">
      <c r="A17" s="922" t="s">
        <v>415</v>
      </c>
      <c r="B17" s="922"/>
      <c r="C17" s="922"/>
      <c r="D17" s="922"/>
      <c r="E17" s="922"/>
      <c r="F17" s="922"/>
      <c r="G17" s="370"/>
    </row>
    <row r="18" spans="1:8" ht="81.599999999999994" customHeight="1" thickBot="1" x14ac:dyDescent="0.5">
      <c r="A18" s="919" t="s">
        <v>21</v>
      </c>
      <c r="B18" s="920"/>
      <c r="C18" s="920"/>
      <c r="D18" s="920"/>
      <c r="E18" s="920"/>
      <c r="F18" s="921"/>
      <c r="G18" s="370"/>
    </row>
    <row r="19" spans="1:8" ht="19.95" customHeight="1" x14ac:dyDescent="0.45">
      <c r="A19" s="370"/>
      <c r="B19" s="370"/>
      <c r="C19" s="370"/>
      <c r="D19" s="370"/>
      <c r="E19" s="370"/>
      <c r="F19" s="370"/>
      <c r="G19" s="370"/>
    </row>
    <row r="20" spans="1:8" ht="39" customHeight="1" thickBot="1" x14ac:dyDescent="0.5">
      <c r="A20" s="922" t="s">
        <v>417</v>
      </c>
      <c r="B20" s="922"/>
      <c r="C20" s="922"/>
      <c r="D20" s="922"/>
      <c r="E20" s="922"/>
      <c r="F20" s="922"/>
      <c r="G20" s="370"/>
    </row>
    <row r="21" spans="1:8" ht="83.4" customHeight="1" thickBot="1" x14ac:dyDescent="0.5">
      <c r="A21" s="919" t="s">
        <v>416</v>
      </c>
      <c r="B21" s="920"/>
      <c r="C21" s="920"/>
      <c r="D21" s="920"/>
      <c r="E21" s="920"/>
      <c r="F21" s="921"/>
      <c r="G21" s="370"/>
    </row>
    <row r="22" spans="1:8" ht="19.95" customHeight="1" x14ac:dyDescent="0.45">
      <c r="A22" s="370"/>
      <c r="B22" s="370"/>
      <c r="C22" s="370"/>
      <c r="D22" s="370"/>
      <c r="E22" s="370"/>
      <c r="F22" s="370"/>
      <c r="G22" s="370"/>
    </row>
    <row r="23" spans="1:8" ht="36" customHeight="1" thickBot="1" x14ac:dyDescent="0.5">
      <c r="A23" s="922" t="s">
        <v>420</v>
      </c>
      <c r="B23" s="922"/>
      <c r="C23" s="922"/>
      <c r="D23" s="922"/>
      <c r="E23" s="922"/>
      <c r="F23" s="922"/>
      <c r="G23" s="237"/>
    </row>
    <row r="24" spans="1:8" ht="28.2" customHeight="1" thickBot="1" x14ac:dyDescent="0.5">
      <c r="A24" s="20" t="s">
        <v>421</v>
      </c>
      <c r="C24" s="371"/>
    </row>
    <row r="25" spans="1:8" ht="28.2" customHeight="1" thickBot="1" x14ac:dyDescent="0.5">
      <c r="A25" s="215" t="s">
        <v>422</v>
      </c>
      <c r="B25" s="215"/>
      <c r="C25" s="371"/>
    </row>
    <row r="26" spans="1:8" x14ac:dyDescent="0.45">
      <c r="A26" s="365"/>
      <c r="B26" s="365"/>
      <c r="C26" s="366"/>
      <c r="D26" s="366"/>
      <c r="E26" s="366"/>
      <c r="F26" s="366"/>
    </row>
    <row r="27" spans="1:8" x14ac:dyDescent="0.45">
      <c r="A27" s="365"/>
      <c r="B27" s="365"/>
      <c r="C27" s="366"/>
      <c r="D27" s="366"/>
      <c r="E27" s="366"/>
      <c r="F27" s="366"/>
    </row>
    <row r="28" spans="1:8" ht="40.950000000000003" customHeight="1" x14ac:dyDescent="0.45">
      <c r="A28" s="923" t="s">
        <v>616</v>
      </c>
      <c r="B28" s="923"/>
      <c r="C28" s="924"/>
      <c r="D28" s="924"/>
      <c r="E28" s="924"/>
      <c r="F28" s="924"/>
    </row>
    <row r="29" spans="1:8" x14ac:dyDescent="0.45">
      <c r="A29" s="922" t="s">
        <v>627</v>
      </c>
      <c r="B29" s="922"/>
      <c r="C29" s="922"/>
      <c r="D29" s="922"/>
      <c r="E29" s="922"/>
      <c r="F29" s="922"/>
      <c r="G29" s="370"/>
    </row>
    <row r="30" spans="1:8" x14ac:dyDescent="0.45">
      <c r="A30" s="922" t="s">
        <v>628</v>
      </c>
      <c r="B30" s="922"/>
      <c r="C30" s="922"/>
      <c r="D30" s="922"/>
      <c r="E30" s="922"/>
      <c r="F30" s="922"/>
      <c r="G30" s="370"/>
    </row>
    <row r="31" spans="1:8" x14ac:dyDescent="0.45">
      <c r="A31" s="370"/>
      <c r="B31" s="370"/>
      <c r="C31" s="370"/>
      <c r="D31" s="370"/>
      <c r="E31" s="370"/>
      <c r="F31" s="370"/>
      <c r="G31" s="370"/>
    </row>
    <row r="32" spans="1:8" ht="15.6" thickBot="1" x14ac:dyDescent="0.5">
      <c r="A32" s="922" t="s">
        <v>617</v>
      </c>
      <c r="B32" s="922"/>
      <c r="C32" s="922"/>
      <c r="D32" s="922"/>
      <c r="E32" s="922"/>
      <c r="F32" s="922"/>
      <c r="G32" s="370"/>
      <c r="H32" s="20" t="s">
        <v>468</v>
      </c>
    </row>
    <row r="33" spans="1:12" ht="100.2" customHeight="1" thickBot="1" x14ac:dyDescent="0.5">
      <c r="A33" s="919" t="s">
        <v>416</v>
      </c>
      <c r="B33" s="920"/>
      <c r="C33" s="920"/>
      <c r="D33" s="920"/>
      <c r="E33" s="920"/>
      <c r="F33" s="921"/>
      <c r="G33" s="370"/>
      <c r="H33" s="468" t="s">
        <v>619</v>
      </c>
      <c r="I33" s="468"/>
      <c r="J33" s="468"/>
      <c r="K33" s="468"/>
      <c r="L33" s="468"/>
    </row>
    <row r="34" spans="1:12" x14ac:dyDescent="0.45">
      <c r="A34" s="370"/>
      <c r="B34" s="370"/>
      <c r="C34" s="370"/>
      <c r="D34" s="370"/>
      <c r="E34" s="370"/>
      <c r="F34" s="370"/>
      <c r="G34" s="370"/>
    </row>
    <row r="35" spans="1:12" ht="15.6" thickBot="1" x14ac:dyDescent="0.5">
      <c r="A35" s="370" t="s">
        <v>618</v>
      </c>
      <c r="B35" s="370"/>
      <c r="C35" s="370"/>
      <c r="D35" s="370"/>
      <c r="E35" s="370"/>
      <c r="F35" s="370"/>
      <c r="G35" s="370"/>
    </row>
    <row r="36" spans="1:12" ht="100.2" customHeight="1" thickBot="1" x14ac:dyDescent="0.5">
      <c r="A36" s="919" t="s">
        <v>416</v>
      </c>
      <c r="B36" s="920"/>
      <c r="C36" s="920"/>
      <c r="D36" s="920"/>
      <c r="E36" s="920"/>
      <c r="F36" s="921"/>
      <c r="G36" s="370"/>
      <c r="H36" s="468" t="s">
        <v>620</v>
      </c>
      <c r="I36" s="468"/>
      <c r="J36" s="468"/>
      <c r="K36" s="468"/>
      <c r="L36" s="468"/>
    </row>
    <row r="37" spans="1:12" x14ac:dyDescent="0.45">
      <c r="A37" s="370"/>
      <c r="B37" s="370"/>
      <c r="C37" s="370"/>
      <c r="D37" s="370"/>
      <c r="E37" s="370"/>
      <c r="F37" s="370"/>
      <c r="G37" s="370"/>
    </row>
    <row r="38" spans="1:12" ht="15.6" thickBot="1" x14ac:dyDescent="0.5">
      <c r="A38" s="370" t="s">
        <v>621</v>
      </c>
      <c r="B38" s="370"/>
      <c r="C38" s="370"/>
      <c r="D38" s="370"/>
      <c r="E38" s="370"/>
      <c r="F38" s="370"/>
      <c r="G38" s="370"/>
    </row>
    <row r="39" spans="1:12" ht="100.2" customHeight="1" thickBot="1" x14ac:dyDescent="0.5">
      <c r="A39" s="919" t="s">
        <v>21</v>
      </c>
      <c r="B39" s="920"/>
      <c r="C39" s="920"/>
      <c r="D39" s="920"/>
      <c r="E39" s="920"/>
      <c r="F39" s="921"/>
      <c r="G39" s="370"/>
      <c r="H39" s="215" t="s">
        <v>622</v>
      </c>
    </row>
    <row r="40" spans="1:12" x14ac:dyDescent="0.45">
      <c r="A40" s="370"/>
      <c r="B40" s="370"/>
      <c r="C40" s="370"/>
      <c r="D40" s="370"/>
      <c r="E40" s="370"/>
      <c r="F40" s="370"/>
      <c r="G40" s="370"/>
    </row>
    <row r="41" spans="1:12" x14ac:dyDescent="0.45">
      <c r="A41" s="370"/>
      <c r="B41" s="370"/>
      <c r="C41" s="370"/>
      <c r="D41" s="370"/>
      <c r="E41" s="370"/>
      <c r="F41" s="370"/>
      <c r="G41" s="370"/>
    </row>
    <row r="42" spans="1:12" x14ac:dyDescent="0.45">
      <c r="A42" s="922" t="s">
        <v>623</v>
      </c>
      <c r="B42" s="922"/>
      <c r="C42" s="922"/>
      <c r="D42" s="922"/>
      <c r="E42" s="922"/>
      <c r="F42" s="922"/>
      <c r="G42" s="370"/>
    </row>
    <row r="43" spans="1:12" ht="36" customHeight="1" x14ac:dyDescent="0.45">
      <c r="A43" s="468" t="s">
        <v>624</v>
      </c>
      <c r="B43" s="468"/>
      <c r="C43" s="468"/>
      <c r="D43" s="468"/>
      <c r="E43" s="468"/>
      <c r="F43" s="468"/>
      <c r="G43" s="370"/>
    </row>
    <row r="44" spans="1:12" x14ac:dyDescent="0.45">
      <c r="A44" s="215"/>
      <c r="B44" s="215"/>
      <c r="C44" s="215"/>
      <c r="D44" s="215"/>
      <c r="E44" s="215"/>
      <c r="F44" s="215"/>
      <c r="G44" s="370"/>
    </row>
    <row r="45" spans="1:12" ht="15.6" thickBot="1" x14ac:dyDescent="0.5">
      <c r="A45" s="215" t="s">
        <v>625</v>
      </c>
      <c r="B45" s="215"/>
      <c r="C45" s="215"/>
      <c r="D45" s="215"/>
      <c r="E45" s="215"/>
      <c r="F45" s="215"/>
      <c r="G45" s="370"/>
    </row>
    <row r="46" spans="1:12" ht="69.599999999999994" customHeight="1" thickBot="1" x14ac:dyDescent="0.5">
      <c r="A46" s="919" t="s">
        <v>416</v>
      </c>
      <c r="B46" s="920"/>
      <c r="C46" s="920"/>
      <c r="D46" s="920"/>
      <c r="E46" s="920"/>
      <c r="F46" s="921"/>
      <c r="G46" s="370"/>
      <c r="H46" s="468" t="s">
        <v>626</v>
      </c>
      <c r="I46" s="468"/>
      <c r="J46" s="468"/>
      <c r="K46" s="468"/>
      <c r="L46" s="468"/>
    </row>
    <row r="48" spans="1:12" ht="15.6" thickBot="1" x14ac:dyDescent="0.5">
      <c r="A48" s="20" t="s">
        <v>629</v>
      </c>
    </row>
    <row r="49" spans="1:12" ht="25.2" customHeight="1" thickBot="1" x14ac:dyDescent="0.5">
      <c r="A49" s="919" t="s">
        <v>416</v>
      </c>
      <c r="B49" s="920"/>
      <c r="C49" s="920"/>
      <c r="D49" s="920"/>
      <c r="E49" s="920"/>
      <c r="F49" s="921"/>
    </row>
    <row r="51" spans="1:12" ht="15.6" thickBot="1" x14ac:dyDescent="0.5">
      <c r="A51" s="20" t="s">
        <v>630</v>
      </c>
    </row>
    <row r="52" spans="1:12" ht="60" customHeight="1" thickBot="1" x14ac:dyDescent="0.5">
      <c r="A52" s="919" t="s">
        <v>416</v>
      </c>
      <c r="B52" s="920"/>
      <c r="C52" s="920"/>
      <c r="D52" s="920"/>
      <c r="E52" s="920"/>
      <c r="F52" s="921"/>
      <c r="H52" s="468" t="s">
        <v>631</v>
      </c>
      <c r="I52" s="468"/>
      <c r="J52" s="468"/>
      <c r="K52" s="468"/>
      <c r="L52" s="468"/>
    </row>
    <row r="54" spans="1:12" ht="15.6" thickBot="1" x14ac:dyDescent="0.5">
      <c r="A54" s="20" t="s">
        <v>632</v>
      </c>
    </row>
    <row r="55" spans="1:12" ht="75" customHeight="1" thickBot="1" x14ac:dyDescent="0.5">
      <c r="A55" s="919" t="s">
        <v>21</v>
      </c>
      <c r="B55" s="920"/>
      <c r="C55" s="920"/>
      <c r="D55" s="920"/>
      <c r="E55" s="920"/>
      <c r="F55" s="921"/>
      <c r="H55" s="468" t="s">
        <v>633</v>
      </c>
      <c r="I55" s="468"/>
      <c r="J55" s="468"/>
      <c r="K55" s="468"/>
      <c r="L55" s="468"/>
    </row>
  </sheetData>
  <sheetProtection sheet="1" selectLockedCells="1"/>
  <mergeCells count="28">
    <mergeCell ref="A9:F9"/>
    <mergeCell ref="A18:F18"/>
    <mergeCell ref="E2:F2"/>
    <mergeCell ref="A6:F6"/>
    <mergeCell ref="A20:F20"/>
    <mergeCell ref="A28:F28"/>
    <mergeCell ref="A29:F29"/>
    <mergeCell ref="A42:F42"/>
    <mergeCell ref="A33:F33"/>
    <mergeCell ref="A36:F36"/>
    <mergeCell ref="A32:F32"/>
    <mergeCell ref="A30:F30"/>
    <mergeCell ref="A21:F21"/>
    <mergeCell ref="A23:F23"/>
    <mergeCell ref="A11:F11"/>
    <mergeCell ref="A13:F13"/>
    <mergeCell ref="A17:F17"/>
    <mergeCell ref="H33:L33"/>
    <mergeCell ref="A39:F39"/>
    <mergeCell ref="A43:F43"/>
    <mergeCell ref="A46:F46"/>
    <mergeCell ref="H46:L46"/>
    <mergeCell ref="A49:F49"/>
    <mergeCell ref="H52:L52"/>
    <mergeCell ref="A52:F52"/>
    <mergeCell ref="H55:L55"/>
    <mergeCell ref="H36:L36"/>
    <mergeCell ref="A55:F55"/>
  </mergeCells>
  <phoneticPr fontId="1"/>
  <conditionalFormatting sqref="A18:F18">
    <cfRule type="cellIs" dxfId="16" priority="120" operator="equal">
      <formula>" "</formula>
    </cfRule>
    <cfRule type="expression" dxfId="15" priority="121">
      <formula>#REF!="無"</formula>
    </cfRule>
  </conditionalFormatting>
  <conditionalFormatting sqref="A21:F21">
    <cfRule type="cellIs" dxfId="14" priority="35" operator="equal">
      <formula>" "</formula>
    </cfRule>
    <cfRule type="expression" dxfId="13" priority="36">
      <formula>#REF!="無"</formula>
    </cfRule>
  </conditionalFormatting>
  <conditionalFormatting sqref="A33:F33">
    <cfRule type="cellIs" dxfId="12" priority="11" operator="equal">
      <formula>" "</formula>
    </cfRule>
    <cfRule type="expression" dxfId="11" priority="12">
      <formula>#REF!="無"</formula>
    </cfRule>
  </conditionalFormatting>
  <conditionalFormatting sqref="A36:F36">
    <cfRule type="cellIs" dxfId="10" priority="9" operator="equal">
      <formula>" "</formula>
    </cfRule>
    <cfRule type="expression" dxfId="9" priority="10">
      <formula>#REF!="無"</formula>
    </cfRule>
  </conditionalFormatting>
  <conditionalFormatting sqref="A39:F39">
    <cfRule type="cellIs" dxfId="8" priority="7" operator="equal">
      <formula>" "</formula>
    </cfRule>
    <cfRule type="expression" dxfId="7" priority="8">
      <formula>#REF!="無"</formula>
    </cfRule>
  </conditionalFormatting>
  <conditionalFormatting sqref="A46:F46">
    <cfRule type="cellIs" dxfId="6" priority="5" operator="equal">
      <formula>" "</formula>
    </cfRule>
    <cfRule type="expression" dxfId="5" priority="6">
      <formula>#REF!="無"</formula>
    </cfRule>
  </conditionalFormatting>
  <conditionalFormatting sqref="A49:F49">
    <cfRule type="cellIs" dxfId="4" priority="15" operator="equal">
      <formula>" "</formula>
    </cfRule>
  </conditionalFormatting>
  <conditionalFormatting sqref="A52:F52">
    <cfRule type="cellIs" dxfId="3" priority="3" operator="equal">
      <formula>" "</formula>
    </cfRule>
    <cfRule type="expression" dxfId="2" priority="4">
      <formula>#REF!="無"</formula>
    </cfRule>
  </conditionalFormatting>
  <conditionalFormatting sqref="A55:F55">
    <cfRule type="cellIs" dxfId="1" priority="1" operator="equal">
      <formula>" "</formula>
    </cfRule>
    <cfRule type="expression" dxfId="0" priority="2">
      <formula>#REF!="無"</formula>
    </cfRule>
  </conditionalFormatting>
  <pageMargins left="0.7" right="0.7" top="0.75" bottom="0.75" header="0.3" footer="0.3"/>
  <pageSetup paperSize="9" scale="6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EE3F60B-4B14-4DC1-AC82-CE5B4100C097}">
          <x14:formula1>
            <xm:f>'提案書様式(大)'!$A$96</xm:f>
          </x14:formula1>
          <xm:sqref>C14:C15 C24:C25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6F8D-A012-4239-9749-4A83BEFB0605}">
  <sheetPr codeName="Sheet19">
    <tabColor rgb="FFFFC8C8"/>
    <pageSetUpPr fitToPage="1"/>
  </sheetPr>
  <dimension ref="A1:F44"/>
  <sheetViews>
    <sheetView showGridLines="0" view="pageBreakPreview" zoomScale="85" zoomScaleNormal="100" zoomScaleSheetLayoutView="85" workbookViewId="0">
      <selection activeCell="D5" sqref="D5"/>
    </sheetView>
  </sheetViews>
  <sheetFormatPr defaultColWidth="11.19921875" defaultRowHeight="15" x14ac:dyDescent="0.45"/>
  <cols>
    <col min="1" max="1" width="21.59765625" style="333" customWidth="1"/>
    <col min="2" max="2" width="30" style="333" customWidth="1"/>
    <col min="3" max="3" width="52.5" style="332" customWidth="1"/>
    <col min="4" max="4" width="27.8984375" style="332" customWidth="1"/>
    <col min="5" max="5" width="31" style="333" customWidth="1"/>
    <col min="6" max="6" width="4.3984375" style="333" customWidth="1"/>
    <col min="7" max="16384" width="11.19921875" style="333"/>
  </cols>
  <sheetData>
    <row r="1" spans="1:6" ht="33" customHeight="1" thickBot="1" x14ac:dyDescent="0.5">
      <c r="A1" s="331" t="s">
        <v>485</v>
      </c>
      <c r="B1" s="331"/>
      <c r="C1" s="331"/>
      <c r="D1" s="331"/>
      <c r="E1" s="332"/>
    </row>
    <row r="2" spans="1:6" ht="30" customHeight="1" thickBot="1" x14ac:dyDescent="0.5">
      <c r="A2" s="351" t="s">
        <v>565</v>
      </c>
      <c r="B2" s="419" t="str">
        <f>IF('提案書様式(大)'!$H$40="","",'提案書様式(大)'!$H$40)</f>
        <v/>
      </c>
      <c r="C2" s="420"/>
      <c r="D2" s="333"/>
    </row>
    <row r="3" spans="1:6" ht="27" customHeight="1" thickBot="1" x14ac:dyDescent="0.5">
      <c r="A3" s="352" t="s">
        <v>428</v>
      </c>
      <c r="B3" s="419" t="str">
        <f>IF('提案書様式(大)'!$H$48="","",'提案書様式(大)'!$H$48)</f>
        <v/>
      </c>
      <c r="C3" s="420"/>
      <c r="D3" s="3"/>
    </row>
    <row r="4" spans="1:6" ht="27" customHeight="1" thickBot="1" x14ac:dyDescent="0.5">
      <c r="A4" s="352" t="s">
        <v>564</v>
      </c>
      <c r="B4" s="419" t="str">
        <f>IF('提案書様式(SU)'!$H$8="","",'提案書様式(SU)'!$H$8)</f>
        <v/>
      </c>
      <c r="C4" s="420"/>
      <c r="D4" s="353" t="s">
        <v>355</v>
      </c>
    </row>
    <row r="5" spans="1:6" ht="36" customHeight="1" thickBot="1" x14ac:dyDescent="0.5">
      <c r="A5" s="351" t="s">
        <v>567</v>
      </c>
      <c r="B5" s="431" t="str">
        <f>IF('提案書様式(大)'!$G$8="","",'提案書様式(大)'!$G$8)</f>
        <v/>
      </c>
      <c r="C5" s="432"/>
      <c r="D5" s="334" t="s">
        <v>711</v>
      </c>
    </row>
    <row r="6" spans="1:6" ht="16.2" customHeight="1" x14ac:dyDescent="0.45">
      <c r="A6" s="335"/>
      <c r="B6" s="336"/>
      <c r="C6" s="336"/>
      <c r="D6" s="336"/>
    </row>
    <row r="7" spans="1:6" ht="66" customHeight="1" x14ac:dyDescent="0.45">
      <c r="A7" s="421" t="s">
        <v>568</v>
      </c>
      <c r="B7" s="421"/>
      <c r="C7" s="421"/>
      <c r="D7" s="421"/>
    </row>
    <row r="8" spans="1:6" ht="24.75" customHeight="1" thickBot="1" x14ac:dyDescent="0.5">
      <c r="A8" s="427" t="s">
        <v>357</v>
      </c>
      <c r="B8" s="428"/>
      <c r="C8" s="374" t="s">
        <v>358</v>
      </c>
      <c r="D8" s="375" t="s">
        <v>359</v>
      </c>
    </row>
    <row r="9" spans="1:6" ht="61.95" customHeight="1" thickBot="1" x14ac:dyDescent="0.5">
      <c r="A9" s="429" t="s">
        <v>523</v>
      </c>
      <c r="B9" s="430"/>
      <c r="C9" s="337" t="s">
        <v>560</v>
      </c>
      <c r="D9" s="338"/>
    </row>
    <row r="10" spans="1:6" ht="61.95" customHeight="1" thickBot="1" x14ac:dyDescent="0.5">
      <c r="A10" s="417" t="s">
        <v>561</v>
      </c>
      <c r="B10" s="418"/>
      <c r="C10" s="337" t="s">
        <v>566</v>
      </c>
      <c r="D10" s="340"/>
    </row>
    <row r="11" spans="1:6" ht="25.95" customHeight="1" thickBot="1" x14ac:dyDescent="0.5">
      <c r="A11" s="423" t="s">
        <v>424</v>
      </c>
      <c r="B11" s="424"/>
      <c r="C11" s="339" t="s">
        <v>562</v>
      </c>
      <c r="D11" s="340"/>
    </row>
    <row r="12" spans="1:6" ht="66.599999999999994" customHeight="1" thickBot="1" x14ac:dyDescent="0.5">
      <c r="A12" s="425"/>
      <c r="B12" s="426"/>
      <c r="C12" s="339" t="s">
        <v>563</v>
      </c>
      <c r="D12" s="338"/>
    </row>
    <row r="13" spans="1:6" ht="25.95" customHeight="1" x14ac:dyDescent="0.45">
      <c r="A13" s="341"/>
      <c r="B13" s="342"/>
      <c r="C13" s="339"/>
      <c r="D13" s="343"/>
    </row>
    <row r="14" spans="1:6" ht="26.4" customHeight="1" thickBot="1" x14ac:dyDescent="0.5">
      <c r="A14" s="373" t="s">
        <v>356</v>
      </c>
      <c r="B14" s="373" t="s">
        <v>357</v>
      </c>
      <c r="C14" s="374" t="s">
        <v>358</v>
      </c>
      <c r="D14" s="375" t="s">
        <v>359</v>
      </c>
      <c r="E14" s="378" t="s">
        <v>373</v>
      </c>
    </row>
    <row r="15" spans="1:6" ht="29.4" customHeight="1" thickBot="1" x14ac:dyDescent="0.5">
      <c r="A15" s="414" t="s">
        <v>636</v>
      </c>
      <c r="B15" s="344" t="s">
        <v>360</v>
      </c>
      <c r="C15" s="339" t="s">
        <v>634</v>
      </c>
      <c r="D15" s="338"/>
      <c r="E15" s="394" t="s">
        <v>372</v>
      </c>
    </row>
    <row r="16" spans="1:6" ht="73.2" customHeight="1" thickBot="1" x14ac:dyDescent="0.5">
      <c r="A16" s="415"/>
      <c r="B16" s="344" t="s">
        <v>540</v>
      </c>
      <c r="C16" s="339" t="s">
        <v>581</v>
      </c>
      <c r="D16" s="338"/>
      <c r="E16" s="379" t="str" cm="1">
        <f t="array" aca="1" ref="E16" ca="1">IF(INDIRECT("'提案書様式(大)'!"&amp;F16)="","記載なし",INDIRECT("'提案書様式(大)'!"&amp;F16))</f>
        <v>記載なし</v>
      </c>
      <c r="F16" s="333" t="s">
        <v>702</v>
      </c>
    </row>
    <row r="17" spans="1:6" ht="25.2" customHeight="1" thickBot="1" x14ac:dyDescent="0.5">
      <c r="A17" s="415"/>
      <c r="B17" s="344" t="s">
        <v>530</v>
      </c>
      <c r="C17" s="339" t="s">
        <v>582</v>
      </c>
      <c r="D17" s="338"/>
      <c r="E17" s="395" t="str" cm="1">
        <f t="array" aca="1" ref="E17" ca="1">IF(INDIRECT("'提案書様式(大)'!"&amp;F17)="","記載なし",INDIRECT("'提案書様式(大)'!"&amp;F17))</f>
        <v>記載なし</v>
      </c>
      <c r="F17" s="333" t="s">
        <v>541</v>
      </c>
    </row>
    <row r="18" spans="1:6" ht="36" customHeight="1" thickBot="1" x14ac:dyDescent="0.5">
      <c r="A18" s="415"/>
      <c r="B18" s="344" t="s">
        <v>531</v>
      </c>
      <c r="C18" s="339" t="s">
        <v>532</v>
      </c>
      <c r="D18" s="338"/>
      <c r="E18" s="379" t="str" cm="1">
        <f t="array" aca="1" ref="E18" ca="1">IF(INDIRECT("'提案書様式(大)'!"&amp;F18)="","記載なし",INDIRECT("'提案書様式(大)'!"&amp;F18))</f>
        <v>記載なし</v>
      </c>
      <c r="F18" s="333" t="s">
        <v>542</v>
      </c>
    </row>
    <row r="19" spans="1:6" ht="25.2" customHeight="1" thickBot="1" x14ac:dyDescent="0.5">
      <c r="A19" s="415"/>
      <c r="B19" s="345" t="s">
        <v>524</v>
      </c>
      <c r="C19" s="339" t="s">
        <v>538</v>
      </c>
      <c r="D19" s="338"/>
      <c r="E19" s="379" t="str" cm="1">
        <f t="array" aca="1" ref="E19" ca="1">IF(INDIRECT("'提案書様式(大)'!"&amp;F19)="","記載なし",INDIRECT("'提案書様式(大)'!"&amp;F19)&amp;"千円")</f>
        <v>記載なし</v>
      </c>
      <c r="F19" s="333" t="s">
        <v>543</v>
      </c>
    </row>
    <row r="20" spans="1:6" ht="25.2" customHeight="1" thickBot="1" x14ac:dyDescent="0.5">
      <c r="A20" s="415"/>
      <c r="B20" s="346" t="s">
        <v>525</v>
      </c>
      <c r="C20" s="339" t="s">
        <v>635</v>
      </c>
      <c r="D20" s="338"/>
      <c r="E20" s="380" t="str">
        <f>'提案書様式(大)'!$G$25&amp;"年"&amp;'提案書様式(大)'!$J$25&amp;"月末"</f>
        <v>年月末</v>
      </c>
    </row>
    <row r="21" spans="1:6" ht="103.5" customHeight="1" thickBot="1" x14ac:dyDescent="0.5">
      <c r="A21" s="415"/>
      <c r="B21" s="347" t="s">
        <v>526</v>
      </c>
      <c r="C21" s="339" t="s">
        <v>533</v>
      </c>
      <c r="D21" s="338"/>
      <c r="E21" s="396" t="s">
        <v>372</v>
      </c>
    </row>
    <row r="22" spans="1:6" ht="50.4" customHeight="1" thickBot="1" x14ac:dyDescent="0.5">
      <c r="A22" s="415"/>
      <c r="B22" s="347" t="s">
        <v>527</v>
      </c>
      <c r="C22" s="339" t="s">
        <v>534</v>
      </c>
      <c r="D22" s="338"/>
      <c r="E22" s="379" t="str" cm="1">
        <f t="array" aca="1" ref="E22" ca="1">IF(INDIRECT("'提案書様式(大)'!"&amp;F22)="","記載なし",INDIRECT("'提案書様式(大)'!"&amp;F22))</f>
        <v>記載なし</v>
      </c>
      <c r="F22" s="333" t="s">
        <v>703</v>
      </c>
    </row>
    <row r="23" spans="1:6" ht="25.2" customHeight="1" thickBot="1" x14ac:dyDescent="0.5">
      <c r="A23" s="415"/>
      <c r="B23" s="422" t="s">
        <v>583</v>
      </c>
      <c r="C23" s="339" t="s">
        <v>539</v>
      </c>
      <c r="D23" s="338"/>
      <c r="E23" s="379" t="str" cm="1">
        <f t="array" aca="1" ref="E23" ca="1">IF(INDIRECT("'提案書様式(大)'!"&amp;F23)="","記載なし",INDIRECT("'提案書様式(大)'!"&amp;F23))</f>
        <v>記載なし</v>
      </c>
      <c r="F23" s="333" t="s">
        <v>704</v>
      </c>
    </row>
    <row r="24" spans="1:6" ht="99.6" customHeight="1" thickBot="1" x14ac:dyDescent="0.5">
      <c r="A24" s="415"/>
      <c r="B24" s="422"/>
      <c r="C24" s="339" t="s">
        <v>361</v>
      </c>
      <c r="D24" s="338"/>
      <c r="E24" s="396" t="s">
        <v>372</v>
      </c>
    </row>
    <row r="25" spans="1:6" ht="36.6" customHeight="1" thickBot="1" x14ac:dyDescent="0.5">
      <c r="A25" s="415"/>
      <c r="B25" s="344" t="s">
        <v>528</v>
      </c>
      <c r="C25" s="339" t="s">
        <v>535</v>
      </c>
      <c r="D25" s="338"/>
      <c r="E25" s="396" t="s">
        <v>372</v>
      </c>
    </row>
    <row r="26" spans="1:6" ht="46.2" customHeight="1" thickBot="1" x14ac:dyDescent="0.5">
      <c r="A26" s="415"/>
      <c r="B26" s="347" t="s">
        <v>529</v>
      </c>
      <c r="C26" s="339" t="s">
        <v>536</v>
      </c>
      <c r="D26" s="338"/>
      <c r="E26" s="379" t="str" cm="1">
        <f t="array" aca="1" ref="E26" ca="1">IF(INDIRECT("'提案書様式(大)'!"&amp;F26)="","記載なし",INDIRECT("'提案書様式(大)'!"&amp;F26))</f>
        <v>記載なし</v>
      </c>
      <c r="F26" s="333" t="s">
        <v>705</v>
      </c>
    </row>
    <row r="27" spans="1:6" ht="117.6" customHeight="1" thickBot="1" x14ac:dyDescent="0.5">
      <c r="A27" s="415"/>
      <c r="B27" s="344" t="s">
        <v>644</v>
      </c>
      <c r="C27" s="337" t="s">
        <v>546</v>
      </c>
      <c r="D27" s="338"/>
      <c r="E27" s="397" t="s">
        <v>371</v>
      </c>
    </row>
    <row r="28" spans="1:6" ht="42" customHeight="1" thickBot="1" x14ac:dyDescent="0.5">
      <c r="A28" s="415"/>
      <c r="B28" s="344" t="s">
        <v>364</v>
      </c>
      <c r="C28" s="337" t="s">
        <v>547</v>
      </c>
      <c r="D28" s="338"/>
      <c r="E28" s="398" t="s">
        <v>372</v>
      </c>
    </row>
    <row r="29" spans="1:6" ht="63" customHeight="1" thickBot="1" x14ac:dyDescent="0.5">
      <c r="A29" s="415"/>
      <c r="B29" s="344" t="s">
        <v>364</v>
      </c>
      <c r="C29" s="337" t="s">
        <v>548</v>
      </c>
      <c r="D29" s="338"/>
      <c r="E29" s="398" t="s">
        <v>372</v>
      </c>
    </row>
    <row r="30" spans="1:6" ht="63" customHeight="1" thickBot="1" x14ac:dyDescent="0.5">
      <c r="A30" s="415"/>
      <c r="B30" s="344" t="s">
        <v>365</v>
      </c>
      <c r="C30" s="339" t="s">
        <v>549</v>
      </c>
      <c r="D30" s="338"/>
      <c r="E30" s="398" t="s">
        <v>372</v>
      </c>
    </row>
    <row r="31" spans="1:6" ht="39.6" customHeight="1" thickBot="1" x14ac:dyDescent="0.5">
      <c r="A31" s="415"/>
      <c r="B31" s="344" t="s">
        <v>381</v>
      </c>
      <c r="C31" s="339" t="s">
        <v>552</v>
      </c>
      <c r="D31" s="338"/>
      <c r="E31" s="398" t="s">
        <v>372</v>
      </c>
      <c r="F31" s="399"/>
    </row>
    <row r="32" spans="1:6" ht="55.2" customHeight="1" thickBot="1" x14ac:dyDescent="0.5">
      <c r="A32" s="415"/>
      <c r="B32" s="344" t="s">
        <v>381</v>
      </c>
      <c r="C32" s="339" t="s">
        <v>551</v>
      </c>
      <c r="D32" s="338"/>
      <c r="E32" s="398" t="s">
        <v>372</v>
      </c>
      <c r="F32" s="399"/>
    </row>
    <row r="33" spans="1:5" ht="40.200000000000003" customHeight="1" thickBot="1" x14ac:dyDescent="0.5">
      <c r="A33" s="415"/>
      <c r="B33" s="372" t="s">
        <v>645</v>
      </c>
      <c r="C33" s="350" t="s">
        <v>544</v>
      </c>
      <c r="D33" s="338"/>
      <c r="E33" s="398" t="s">
        <v>372</v>
      </c>
    </row>
    <row r="34" spans="1:5" ht="40.200000000000003" customHeight="1" thickBot="1" x14ac:dyDescent="0.5">
      <c r="A34" s="415"/>
      <c r="B34" s="346" t="s">
        <v>646</v>
      </c>
      <c r="C34" s="350" t="s">
        <v>544</v>
      </c>
      <c r="D34" s="338"/>
      <c r="E34" s="398" t="s">
        <v>372</v>
      </c>
    </row>
    <row r="35" spans="1:5" ht="40.200000000000003" customHeight="1" thickBot="1" x14ac:dyDescent="0.5">
      <c r="A35" s="416"/>
      <c r="B35" s="346" t="s">
        <v>647</v>
      </c>
      <c r="C35" s="339" t="s">
        <v>550</v>
      </c>
      <c r="D35" s="338"/>
      <c r="E35" s="398" t="s">
        <v>372</v>
      </c>
    </row>
    <row r="36" spans="1:5" ht="72.599999999999994" customHeight="1" thickBot="1" x14ac:dyDescent="0.5">
      <c r="A36" s="411" t="s">
        <v>637</v>
      </c>
      <c r="B36" s="345" t="s">
        <v>362</v>
      </c>
      <c r="C36" s="339" t="s">
        <v>423</v>
      </c>
      <c r="D36" s="338"/>
      <c r="E36" s="400" t="s">
        <v>371</v>
      </c>
    </row>
    <row r="37" spans="1:5" ht="61.95" customHeight="1" thickBot="1" x14ac:dyDescent="0.5">
      <c r="A37" s="413"/>
      <c r="B37" s="344" t="s">
        <v>425</v>
      </c>
      <c r="C37" s="339" t="s">
        <v>432</v>
      </c>
      <c r="D37" s="338"/>
      <c r="E37" s="400" t="s">
        <v>371</v>
      </c>
    </row>
    <row r="38" spans="1:5" ht="15.6" thickBot="1" x14ac:dyDescent="0.5">
      <c r="A38" s="411" t="s">
        <v>638</v>
      </c>
      <c r="B38" s="408" t="s">
        <v>426</v>
      </c>
      <c r="C38" s="339" t="s">
        <v>537</v>
      </c>
      <c r="D38" s="338"/>
      <c r="E38" s="400" t="s">
        <v>371</v>
      </c>
    </row>
    <row r="39" spans="1:5" ht="96.6" customHeight="1" thickBot="1" x14ac:dyDescent="0.5">
      <c r="A39" s="412"/>
      <c r="B39" s="409"/>
      <c r="C39" s="339" t="s">
        <v>639</v>
      </c>
      <c r="D39" s="338"/>
      <c r="E39" s="400" t="s">
        <v>371</v>
      </c>
    </row>
    <row r="40" spans="1:5" ht="51" customHeight="1" thickBot="1" x14ac:dyDescent="0.5">
      <c r="A40" s="413"/>
      <c r="B40" s="410"/>
      <c r="C40" s="339" t="s">
        <v>409</v>
      </c>
      <c r="D40" s="338"/>
      <c r="E40" s="400" t="s">
        <v>371</v>
      </c>
    </row>
    <row r="41" spans="1:5" ht="81" customHeight="1" thickBot="1" x14ac:dyDescent="0.5">
      <c r="A41" s="348" t="s">
        <v>641</v>
      </c>
      <c r="B41" s="345" t="s">
        <v>362</v>
      </c>
      <c r="C41" s="339" t="s">
        <v>640</v>
      </c>
      <c r="D41" s="340"/>
      <c r="E41" s="400" t="s">
        <v>371</v>
      </c>
    </row>
    <row r="42" spans="1:5" ht="58.95" customHeight="1" thickBot="1" x14ac:dyDescent="0.5">
      <c r="A42" s="348" t="s">
        <v>642</v>
      </c>
      <c r="B42" s="345" t="s">
        <v>362</v>
      </c>
      <c r="C42" s="339" t="s">
        <v>545</v>
      </c>
      <c r="D42" s="338"/>
      <c r="E42" s="400" t="s">
        <v>371</v>
      </c>
    </row>
    <row r="43" spans="1:5" ht="58.95" customHeight="1" thickBot="1" x14ac:dyDescent="0.5">
      <c r="A43" s="349" t="s">
        <v>643</v>
      </c>
      <c r="B43" s="345" t="s">
        <v>363</v>
      </c>
      <c r="C43" s="339" t="s">
        <v>368</v>
      </c>
      <c r="D43" s="338"/>
      <c r="E43" s="400" t="s">
        <v>371</v>
      </c>
    </row>
    <row r="44" spans="1:5" ht="45.6" thickBot="1" x14ac:dyDescent="0.5">
      <c r="A44" s="349" t="s">
        <v>649</v>
      </c>
      <c r="B44" s="345" t="s">
        <v>362</v>
      </c>
      <c r="C44" s="339" t="s">
        <v>648</v>
      </c>
      <c r="D44" s="338"/>
      <c r="E44" s="400" t="s">
        <v>371</v>
      </c>
    </row>
  </sheetData>
  <sheetProtection sheet="1" selectLockedCells="1"/>
  <mergeCells count="14">
    <mergeCell ref="B2:C2"/>
    <mergeCell ref="B4:C4"/>
    <mergeCell ref="A7:D7"/>
    <mergeCell ref="B23:B24"/>
    <mergeCell ref="A11:B12"/>
    <mergeCell ref="A8:B8"/>
    <mergeCell ref="A9:B9"/>
    <mergeCell ref="B5:C5"/>
    <mergeCell ref="B3:C3"/>
    <mergeCell ref="B38:B40"/>
    <mergeCell ref="A38:A40"/>
    <mergeCell ref="A15:A35"/>
    <mergeCell ref="A36:A37"/>
    <mergeCell ref="A10:B10"/>
  </mergeCells>
  <phoneticPr fontId="3"/>
  <dataValidations count="1">
    <dataValidation type="list" allowBlank="1" showInputMessage="1" showErrorMessage="1" sqref="D7 D48:D1048576 D45 D1" xr:uid="{69A05948-A312-4C89-BFBE-F2A9B0F12397}">
      <formula1>#REF!</formula1>
    </dataValidation>
  </dataValidations>
  <hyperlinks>
    <hyperlink ref="E21" location="'提案書様式(大)'!B31" display="確認" xr:uid="{C233EE2F-5C5A-47A9-974B-49D79CE08EA2}"/>
    <hyperlink ref="E24" location="'提案書様式(大)'!A39" display="確認" xr:uid="{8519E23F-5AB6-4DC6-857F-F1B0BD0E2F46}"/>
    <hyperlink ref="E28" location="Ⅱ.資金繰り表!A1" display="確認" xr:uid="{A7647C00-FE8E-4BFA-97EE-D7C879274BCE}"/>
    <hyperlink ref="E33" location="ワークライフ・バランス等推進企業に関する認定等の状況!A1" display="確認" xr:uid="{3E4AABF8-9898-4CEB-A929-5079E9B8FB2F}"/>
    <hyperlink ref="E31" location="Ⅲ.財務データ入力!E8" display="確認" xr:uid="{B687B940-7513-4C4B-93F9-CC56A98B5DE6}"/>
    <hyperlink ref="E32" location="Ⅲ.財務データ入力!A1" display="確認" xr:uid="{AE30BB3E-8F58-461A-A22D-85F34676E90E}"/>
    <hyperlink ref="E35" location="GXに係る取組申告書!A1" display="確認" xr:uid="{33449406-E2D6-4036-92EF-AD2BB5416851}"/>
    <hyperlink ref="E25" location="'提案書様式(大)'!A54" display="確認" xr:uid="{4926EFBC-5F29-4764-B825-1895C6EB2FC8}"/>
    <hyperlink ref="E15" location="'提案書様式(大)'!A1" display="確認" xr:uid="{D6BB2EF2-45E5-41BD-9475-D13CDC66FF7C}"/>
    <hyperlink ref="E29" location="Ⅱ.資金繰り表!A1" display="確認" xr:uid="{8F7D64A9-7375-4378-AD1B-935BBFEB8B42}"/>
    <hyperlink ref="E30" location="Ⅱ.資金繰り表!A1" display="確認" xr:uid="{B6EF950B-2EF9-4AD9-B130-B0948C8C1288}"/>
    <hyperlink ref="E34" location="従業員への賃金引上げ計画の表明書!A1" display="確認" xr:uid="{C4E757B7-518D-49AE-9DBA-B2DBBA98B462}"/>
  </hyperlinks>
  <pageMargins left="0.70866141732283472" right="0.70866141732283472" top="0.74803149606299213" bottom="0.74803149606299213" header="0.31496062992125984" footer="0.31496062992125984"/>
  <pageSetup paperSize="9" scale="60" fitToHeight="0" orientation="portrait" r:id="rId1"/>
  <rowBreaks count="2" manualBreakCount="2">
    <brk id="26" max="3" man="1"/>
    <brk id="35" max="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81435E4-28E7-49AB-AD7F-F82330F3A558}">
          <x14:formula1>
            <xm:f>表紙!#REF!</xm:f>
          </x14:formula1>
          <xm:sqref>D13 D45</xm:sqref>
        </x14:dataValidation>
        <x14:dataValidation type="list" allowBlank="1" showInputMessage="1" showErrorMessage="1" xr:uid="{71436A13-C23E-4EEC-91E5-BFBA8F5F3E08}">
          <x14:formula1>
            <xm:f>'提案書様式(大)'!$A$96</xm:f>
          </x14:formula1>
          <xm:sqref>D9:D12 D15:D44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47515-0CF7-4236-AA4C-762C4746EC06}">
  <sheetPr codeName="Sheet16">
    <tabColor theme="1" tint="0.499984740745262"/>
  </sheetPr>
  <dimension ref="B1:C41"/>
  <sheetViews>
    <sheetView showGridLines="0" zoomScale="85" zoomScaleNormal="85" workbookViewId="0"/>
  </sheetViews>
  <sheetFormatPr defaultColWidth="9" defaultRowHeight="15" x14ac:dyDescent="0.45"/>
  <cols>
    <col min="1" max="1" width="4.69921875" style="3" customWidth="1"/>
    <col min="2" max="2" width="29" style="3" customWidth="1"/>
    <col min="3" max="3" width="73.8984375" style="3" customWidth="1"/>
    <col min="4" max="16384" width="9" style="3"/>
  </cols>
  <sheetData>
    <row r="1" spans="2:3" x14ac:dyDescent="0.45">
      <c r="B1" s="11" t="s">
        <v>292</v>
      </c>
    </row>
    <row r="2" spans="2:3" x14ac:dyDescent="0.45">
      <c r="B2" s="3" t="s">
        <v>293</v>
      </c>
    </row>
    <row r="3" spans="2:3" ht="15.6" thickBot="1" x14ac:dyDescent="0.5"/>
    <row r="4" spans="2:3" ht="15.6" thickBot="1" x14ac:dyDescent="0.5">
      <c r="B4" s="12" t="s">
        <v>294</v>
      </c>
      <c r="C4" s="13" t="s">
        <v>295</v>
      </c>
    </row>
    <row r="5" spans="2:3" x14ac:dyDescent="0.45">
      <c r="B5" s="14" t="s">
        <v>296</v>
      </c>
      <c r="C5" s="15" t="s">
        <v>297</v>
      </c>
    </row>
    <row r="6" spans="2:3" x14ac:dyDescent="0.45">
      <c r="B6" s="16" t="s">
        <v>298</v>
      </c>
      <c r="C6" s="17" t="s">
        <v>191</v>
      </c>
    </row>
    <row r="7" spans="2:3" x14ac:dyDescent="0.45">
      <c r="B7" s="16" t="s">
        <v>299</v>
      </c>
      <c r="C7" s="17" t="s">
        <v>193</v>
      </c>
    </row>
    <row r="8" spans="2:3" x14ac:dyDescent="0.45">
      <c r="B8" s="16" t="s">
        <v>300</v>
      </c>
      <c r="C8" s="17" t="s">
        <v>195</v>
      </c>
    </row>
    <row r="9" spans="2:3" x14ac:dyDescent="0.45">
      <c r="B9" s="16" t="s">
        <v>300</v>
      </c>
      <c r="C9" s="17" t="s">
        <v>301</v>
      </c>
    </row>
    <row r="10" spans="2:3" x14ac:dyDescent="0.45">
      <c r="B10" s="16" t="s">
        <v>302</v>
      </c>
      <c r="C10" s="17" t="s">
        <v>303</v>
      </c>
    </row>
    <row r="11" spans="2:3" x14ac:dyDescent="0.45">
      <c r="B11" s="16" t="s">
        <v>304</v>
      </c>
      <c r="C11" s="17" t="s">
        <v>305</v>
      </c>
    </row>
    <row r="12" spans="2:3" x14ac:dyDescent="0.45">
      <c r="B12" s="16" t="s">
        <v>203</v>
      </c>
      <c r="C12" s="17" t="s">
        <v>306</v>
      </c>
    </row>
    <row r="13" spans="2:3" x14ac:dyDescent="0.45">
      <c r="B13" s="16" t="s">
        <v>205</v>
      </c>
      <c r="C13" s="17" t="s">
        <v>307</v>
      </c>
    </row>
    <row r="14" spans="2:3" x14ac:dyDescent="0.45">
      <c r="B14" s="16" t="s">
        <v>308</v>
      </c>
      <c r="C14" s="17" t="s">
        <v>309</v>
      </c>
    </row>
    <row r="15" spans="2:3" x14ac:dyDescent="0.45">
      <c r="B15" s="16" t="s">
        <v>208</v>
      </c>
      <c r="C15" s="17" t="s">
        <v>310</v>
      </c>
    </row>
    <row r="16" spans="2:3" x14ac:dyDescent="0.45">
      <c r="B16" s="16" t="s">
        <v>211</v>
      </c>
      <c r="C16" s="17" t="s">
        <v>311</v>
      </c>
    </row>
    <row r="17" spans="2:3" x14ac:dyDescent="0.45">
      <c r="B17" s="16" t="s">
        <v>214</v>
      </c>
      <c r="C17" s="17" t="s">
        <v>312</v>
      </c>
    </row>
    <row r="18" spans="2:3" x14ac:dyDescent="0.45">
      <c r="B18" s="16" t="s">
        <v>217</v>
      </c>
      <c r="C18" s="17" t="s">
        <v>218</v>
      </c>
    </row>
    <row r="19" spans="2:3" ht="15.6" thickBot="1" x14ac:dyDescent="0.5">
      <c r="B19" s="18" t="s">
        <v>217</v>
      </c>
      <c r="C19" s="19" t="s">
        <v>220</v>
      </c>
    </row>
    <row r="20" spans="2:3" x14ac:dyDescent="0.45">
      <c r="B20" s="14" t="s">
        <v>224</v>
      </c>
      <c r="C20" s="15" t="s">
        <v>313</v>
      </c>
    </row>
    <row r="21" spans="2:3" x14ac:dyDescent="0.45">
      <c r="B21" s="16" t="s">
        <v>224</v>
      </c>
      <c r="C21" s="17" t="s">
        <v>314</v>
      </c>
    </row>
    <row r="22" spans="2:3" x14ac:dyDescent="0.45">
      <c r="B22" s="16" t="s">
        <v>228</v>
      </c>
      <c r="C22" s="17" t="s">
        <v>315</v>
      </c>
    </row>
    <row r="23" spans="2:3" x14ac:dyDescent="0.45">
      <c r="B23" s="16" t="s">
        <v>231</v>
      </c>
      <c r="C23" s="17" t="s">
        <v>232</v>
      </c>
    </row>
    <row r="24" spans="2:3" x14ac:dyDescent="0.45">
      <c r="B24" s="16" t="s">
        <v>234</v>
      </c>
      <c r="C24" s="17" t="s">
        <v>316</v>
      </c>
    </row>
    <row r="25" spans="2:3" x14ac:dyDescent="0.45">
      <c r="B25" s="16" t="s">
        <v>317</v>
      </c>
      <c r="C25" s="17" t="s">
        <v>236</v>
      </c>
    </row>
    <row r="26" spans="2:3" x14ac:dyDescent="0.45">
      <c r="B26" s="16" t="s">
        <v>239</v>
      </c>
      <c r="C26" s="17" t="s">
        <v>318</v>
      </c>
    </row>
    <row r="27" spans="2:3" x14ac:dyDescent="0.45">
      <c r="B27" s="16" t="s">
        <v>239</v>
      </c>
      <c r="C27" s="17" t="s">
        <v>319</v>
      </c>
    </row>
    <row r="28" spans="2:3" x14ac:dyDescent="0.45">
      <c r="B28" s="16" t="s">
        <v>243</v>
      </c>
      <c r="C28" s="17" t="s">
        <v>244</v>
      </c>
    </row>
    <row r="29" spans="2:3" x14ac:dyDescent="0.45">
      <c r="B29" s="16" t="s">
        <v>231</v>
      </c>
      <c r="C29" s="17" t="s">
        <v>246</v>
      </c>
    </row>
    <row r="30" spans="2:3" x14ac:dyDescent="0.45">
      <c r="B30" s="16" t="s">
        <v>234</v>
      </c>
      <c r="C30" s="17" t="s">
        <v>248</v>
      </c>
    </row>
    <row r="31" spans="2:3" x14ac:dyDescent="0.45">
      <c r="B31" s="16" t="s">
        <v>320</v>
      </c>
      <c r="C31" s="17" t="s">
        <v>321</v>
      </c>
    </row>
    <row r="32" spans="2:3" x14ac:dyDescent="0.45">
      <c r="B32" s="16" t="s">
        <v>322</v>
      </c>
      <c r="C32" s="17" t="s">
        <v>252</v>
      </c>
    </row>
    <row r="33" spans="2:3" x14ac:dyDescent="0.45">
      <c r="B33" s="16" t="s">
        <v>254</v>
      </c>
      <c r="C33" s="17" t="s">
        <v>255</v>
      </c>
    </row>
    <row r="34" spans="2:3" x14ac:dyDescent="0.45">
      <c r="B34" s="16" t="s">
        <v>323</v>
      </c>
      <c r="C34" s="17" t="s">
        <v>257</v>
      </c>
    </row>
    <row r="35" spans="2:3" x14ac:dyDescent="0.45">
      <c r="B35" s="16" t="s">
        <v>259</v>
      </c>
      <c r="C35" s="17" t="s">
        <v>260</v>
      </c>
    </row>
    <row r="36" spans="2:3" ht="15.6" thickBot="1" x14ac:dyDescent="0.5">
      <c r="B36" s="18" t="s">
        <v>262</v>
      </c>
      <c r="C36" s="19" t="s">
        <v>263</v>
      </c>
    </row>
    <row r="37" spans="2:3" x14ac:dyDescent="0.45">
      <c r="B37" s="14" t="s">
        <v>324</v>
      </c>
      <c r="C37" s="15" t="s">
        <v>325</v>
      </c>
    </row>
    <row r="38" spans="2:3" x14ac:dyDescent="0.45">
      <c r="B38" s="16" t="s">
        <v>270</v>
      </c>
      <c r="C38" s="17" t="s">
        <v>325</v>
      </c>
    </row>
    <row r="39" spans="2:3" x14ac:dyDescent="0.45">
      <c r="B39" s="16" t="s">
        <v>272</v>
      </c>
      <c r="C39" s="17" t="s">
        <v>325</v>
      </c>
    </row>
    <row r="40" spans="2:3" x14ac:dyDescent="0.45">
      <c r="B40" s="16" t="s">
        <v>274</v>
      </c>
      <c r="C40" s="17" t="s">
        <v>325</v>
      </c>
    </row>
    <row r="41" spans="2:3" ht="15.6" thickBot="1" x14ac:dyDescent="0.5">
      <c r="B41" s="18" t="s">
        <v>326</v>
      </c>
      <c r="C41" s="19" t="s">
        <v>325</v>
      </c>
    </row>
  </sheetData>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11</vt:i4>
      </vt:variant>
    </vt:vector>
  </HeadingPairs>
  <TitlesOfParts>
    <vt:vector size="24" baseType="lpstr">
      <vt:lpstr>表紙</vt:lpstr>
      <vt:lpstr>提案書様式(大)</vt:lpstr>
      <vt:lpstr>主任研究者研究経歴書(大)</vt:lpstr>
      <vt:lpstr>提案書様式(SU)</vt:lpstr>
      <vt:lpstr>主任研究者研究経歴書(SU)</vt:lpstr>
      <vt:lpstr>Ⅰ.資金計画表</vt:lpstr>
      <vt:lpstr>Ⅱ.資金繰り表</vt:lpstr>
      <vt:lpstr>Ⅲ.財務データ入力</vt:lpstr>
      <vt:lpstr>ワークライフ・バランス等推進企業に関する認定等の状況</vt:lpstr>
      <vt:lpstr>従業員への賃金引上げ計画の表明書</vt:lpstr>
      <vt:lpstr>GXに係る取組申告書</vt:lpstr>
      <vt:lpstr>チェックシート</vt:lpstr>
      <vt:lpstr>(参考) 財務データエラー表</vt:lpstr>
      <vt:lpstr>Ⅰ.資金計画表!Print_Area</vt:lpstr>
      <vt:lpstr>Ⅱ.資金繰り表!Print_Area</vt:lpstr>
      <vt:lpstr>Ⅲ.財務データ入力!Print_Area</vt:lpstr>
      <vt:lpstr>GXに係る取組申告書!Print_Area</vt:lpstr>
      <vt:lpstr>チェックシート!Print_Area</vt:lpstr>
      <vt:lpstr>ワークライフ・バランス等推進企業に関する認定等の状況!Print_Area</vt:lpstr>
      <vt:lpstr>'主任研究者研究経歴書(SU)'!Print_Area</vt:lpstr>
      <vt:lpstr>'主任研究者研究経歴書(大)'!Print_Area</vt:lpstr>
      <vt:lpstr>従業員への賃金引上げ計画の表明書!Print_Area</vt:lpstr>
      <vt:lpstr>'提案書様式(SU)'!Print_Area</vt:lpstr>
      <vt:lpstr>'提案書様式(大)'!Print_Area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2025-12-09T06:09:56Z</dcterms:created>
  <dcterms:modified xsi:type="dcterms:W3CDTF">2026-08-18T05:46:47Z</dcterms:modified>
  <cp:category/>
  <cp:contentStatus/>
</cp:coreProperties>
</file>